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Črnomelj\2023_6_laboratorijski potrošni\"/>
    </mc:Choice>
  </mc:AlternateContent>
  <xr:revisionPtr revIDLastSave="0" documentId="13_ncr:1_{0D145725-7A45-4F13-A850-E91942434255}" xr6:coauthVersionLast="47" xr6:coauthVersionMax="47" xr10:uidLastSave="{00000000-0000-0000-0000-000000000000}"/>
  <bookViews>
    <workbookView xWindow="-120" yWindow="-120" windowWidth="29040" windowHeight="15840" xr2:uid="{14787777-FAB6-4BF6-92F1-B6EF519E9122}"/>
  </bookViews>
  <sheets>
    <sheet name="artikli" sheetId="4" r:id="rId1"/>
  </sheets>
  <definedNames>
    <definedName name="_xlnm._FilterDatabase" localSheetId="0" hidden="1">artikli!$A$6:$AC$207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6" i="4" l="1"/>
  <c r="K206" i="4"/>
  <c r="M206" i="4" s="1"/>
  <c r="P197" i="4"/>
  <c r="K197" i="4"/>
  <c r="M197" i="4" s="1"/>
  <c r="P196" i="4"/>
  <c r="K196" i="4"/>
  <c r="M196" i="4" s="1"/>
  <c r="P195" i="4"/>
  <c r="K195" i="4"/>
  <c r="M195" i="4" s="1"/>
  <c r="P194" i="4"/>
  <c r="K194" i="4"/>
  <c r="M194" i="4" s="1"/>
  <c r="P193" i="4"/>
  <c r="K193" i="4"/>
  <c r="M193" i="4" s="1"/>
  <c r="P176" i="4"/>
  <c r="K176" i="4"/>
  <c r="M176" i="4" s="1"/>
  <c r="P175" i="4"/>
  <c r="K175" i="4"/>
  <c r="M175" i="4" s="1"/>
  <c r="P162" i="4"/>
  <c r="K162" i="4"/>
  <c r="M162" i="4" s="1"/>
  <c r="P161" i="4"/>
  <c r="K161" i="4"/>
  <c r="M161" i="4" s="1"/>
  <c r="P160" i="4"/>
  <c r="K160" i="4"/>
  <c r="M160" i="4" s="1"/>
  <c r="P159" i="4"/>
  <c r="K159" i="4"/>
  <c r="M159" i="4" s="1"/>
  <c r="P158" i="4"/>
  <c r="K158" i="4"/>
  <c r="M158" i="4" s="1"/>
  <c r="P157" i="4"/>
  <c r="K157" i="4"/>
  <c r="M157" i="4" s="1"/>
  <c r="P156" i="4"/>
  <c r="K156" i="4"/>
  <c r="M156" i="4" s="1"/>
  <c r="P155" i="4"/>
  <c r="K155" i="4"/>
  <c r="M155" i="4" s="1"/>
  <c r="P154" i="4"/>
  <c r="K154" i="4"/>
  <c r="M154" i="4" s="1"/>
  <c r="P153" i="4"/>
  <c r="K153" i="4"/>
  <c r="M153" i="4" s="1"/>
  <c r="P152" i="4"/>
  <c r="K152" i="4"/>
  <c r="M152" i="4" s="1"/>
  <c r="P151" i="4"/>
  <c r="K151" i="4"/>
  <c r="M151" i="4" s="1"/>
  <c r="P150" i="4"/>
  <c r="K150" i="4"/>
  <c r="M150" i="4" s="1"/>
  <c r="P149" i="4"/>
  <c r="K149" i="4"/>
  <c r="M149" i="4" s="1"/>
  <c r="P148" i="4"/>
  <c r="K148" i="4"/>
  <c r="M148" i="4" s="1"/>
  <c r="P147" i="4"/>
  <c r="K147" i="4"/>
  <c r="M147" i="4" s="1"/>
  <c r="P146" i="4"/>
  <c r="K146" i="4"/>
  <c r="M146" i="4" s="1"/>
  <c r="P145" i="4"/>
  <c r="K145" i="4"/>
  <c r="M145" i="4" s="1"/>
  <c r="P144" i="4"/>
  <c r="K144" i="4"/>
  <c r="M144" i="4" s="1"/>
  <c r="P143" i="4"/>
  <c r="K143" i="4"/>
  <c r="M143" i="4" s="1"/>
  <c r="P142" i="4"/>
  <c r="K142" i="4"/>
  <c r="M142" i="4" s="1"/>
  <c r="P141" i="4"/>
  <c r="K141" i="4"/>
  <c r="M141" i="4" s="1"/>
  <c r="P140" i="4"/>
  <c r="K140" i="4"/>
  <c r="M140" i="4" s="1"/>
  <c r="P139" i="4"/>
  <c r="K139" i="4"/>
  <c r="M139" i="4" s="1"/>
  <c r="P138" i="4"/>
  <c r="K138" i="4"/>
  <c r="M138" i="4" s="1"/>
  <c r="P137" i="4"/>
  <c r="K137" i="4"/>
  <c r="M137" i="4" s="1"/>
  <c r="P136" i="4"/>
  <c r="K136" i="4"/>
  <c r="M136" i="4" s="1"/>
  <c r="P135" i="4"/>
  <c r="K135" i="4"/>
  <c r="M135" i="4" s="1"/>
  <c r="P134" i="4"/>
  <c r="K134" i="4"/>
  <c r="M134" i="4" s="1"/>
  <c r="P133" i="4"/>
  <c r="K133" i="4"/>
  <c r="M133" i="4" s="1"/>
  <c r="P132" i="4"/>
  <c r="K132" i="4"/>
  <c r="M132" i="4" s="1"/>
  <c r="P131" i="4"/>
  <c r="K131" i="4"/>
  <c r="M131" i="4" s="1"/>
  <c r="P130" i="4"/>
  <c r="K130" i="4"/>
  <c r="M130" i="4" s="1"/>
  <c r="P129" i="4"/>
  <c r="K129" i="4"/>
  <c r="M129" i="4" s="1"/>
  <c r="P128" i="4"/>
  <c r="K128" i="4"/>
  <c r="M128" i="4" s="1"/>
  <c r="P127" i="4"/>
  <c r="K127" i="4"/>
  <c r="M127" i="4" s="1"/>
  <c r="P126" i="4"/>
  <c r="K126" i="4"/>
  <c r="M126" i="4" s="1"/>
  <c r="P125" i="4"/>
  <c r="K125" i="4"/>
  <c r="M125" i="4" s="1"/>
  <c r="P124" i="4"/>
  <c r="K124" i="4"/>
  <c r="M124" i="4" s="1"/>
  <c r="P123" i="4"/>
  <c r="K123" i="4"/>
  <c r="M123" i="4" s="1"/>
  <c r="P122" i="4"/>
  <c r="K122" i="4"/>
  <c r="M122" i="4" s="1"/>
  <c r="P121" i="4"/>
  <c r="K121" i="4"/>
  <c r="M121" i="4" s="1"/>
  <c r="P120" i="4"/>
  <c r="K120" i="4"/>
  <c r="M120" i="4" s="1"/>
  <c r="P119" i="4"/>
  <c r="K119" i="4"/>
  <c r="M119" i="4" s="1"/>
  <c r="P118" i="4"/>
  <c r="K118" i="4"/>
  <c r="M118" i="4" s="1"/>
  <c r="P117" i="4"/>
  <c r="K117" i="4"/>
  <c r="M117" i="4" s="1"/>
  <c r="P116" i="4"/>
  <c r="K116" i="4"/>
  <c r="M116" i="4" s="1"/>
  <c r="P115" i="4"/>
  <c r="K115" i="4"/>
  <c r="M115" i="4" s="1"/>
  <c r="P114" i="4"/>
  <c r="K114" i="4"/>
  <c r="M114" i="4" s="1"/>
  <c r="P113" i="4"/>
  <c r="K113" i="4"/>
  <c r="M113" i="4" s="1"/>
  <c r="P112" i="4"/>
  <c r="K112" i="4"/>
  <c r="M112" i="4" s="1"/>
  <c r="P111" i="4"/>
  <c r="K111" i="4"/>
  <c r="M111" i="4" s="1"/>
  <c r="P110" i="4"/>
  <c r="K110" i="4"/>
  <c r="M110" i="4" s="1"/>
  <c r="P109" i="4"/>
  <c r="K109" i="4"/>
  <c r="M109" i="4" s="1"/>
  <c r="P108" i="4"/>
  <c r="K108" i="4"/>
  <c r="M108" i="4" s="1"/>
  <c r="P107" i="4"/>
  <c r="K107" i="4"/>
  <c r="M107" i="4" s="1"/>
  <c r="P106" i="4"/>
  <c r="K106" i="4"/>
  <c r="M106" i="4" s="1"/>
  <c r="P105" i="4"/>
  <c r="K105" i="4"/>
  <c r="M105" i="4" s="1"/>
  <c r="P104" i="4"/>
  <c r="K104" i="4"/>
  <c r="M104" i="4" s="1"/>
  <c r="P103" i="4"/>
  <c r="K103" i="4"/>
  <c r="M103" i="4" s="1"/>
  <c r="P102" i="4"/>
  <c r="K102" i="4"/>
  <c r="M102" i="4" s="1"/>
  <c r="P101" i="4"/>
  <c r="K101" i="4"/>
  <c r="M101" i="4" s="1"/>
  <c r="P100" i="4"/>
  <c r="K100" i="4"/>
  <c r="M100" i="4" s="1"/>
  <c r="P99" i="4"/>
  <c r="K99" i="4"/>
  <c r="M99" i="4" s="1"/>
  <c r="P98" i="4"/>
  <c r="K98" i="4"/>
  <c r="M98" i="4" s="1"/>
  <c r="P97" i="4"/>
  <c r="K97" i="4"/>
  <c r="M97" i="4" s="1"/>
  <c r="P96" i="4"/>
  <c r="K96" i="4"/>
  <c r="M96" i="4" s="1"/>
  <c r="P95" i="4"/>
  <c r="K95" i="4"/>
  <c r="M95" i="4" s="1"/>
  <c r="P94" i="4"/>
  <c r="K94" i="4"/>
  <c r="M94" i="4" s="1"/>
  <c r="P93" i="4"/>
  <c r="K93" i="4"/>
  <c r="M93" i="4" s="1"/>
  <c r="P92" i="4"/>
  <c r="K92" i="4"/>
  <c r="M92" i="4" s="1"/>
  <c r="P91" i="4"/>
  <c r="K91" i="4"/>
  <c r="M91" i="4" s="1"/>
  <c r="P90" i="4"/>
  <c r="K90" i="4"/>
  <c r="M90" i="4" s="1"/>
  <c r="P89" i="4"/>
  <c r="K89" i="4"/>
  <c r="M89" i="4" s="1"/>
  <c r="P88" i="4"/>
  <c r="K88" i="4"/>
  <c r="M88" i="4" s="1"/>
  <c r="P87" i="4"/>
  <c r="K87" i="4"/>
  <c r="M87" i="4" s="1"/>
  <c r="P86" i="4"/>
  <c r="K86" i="4"/>
  <c r="M86" i="4" s="1"/>
  <c r="P85" i="4"/>
  <c r="K85" i="4"/>
  <c r="M85" i="4" s="1"/>
  <c r="P84" i="4"/>
  <c r="K84" i="4"/>
  <c r="M84" i="4" s="1"/>
  <c r="P83" i="4"/>
  <c r="K83" i="4"/>
  <c r="M83" i="4" s="1"/>
  <c r="P82" i="4"/>
  <c r="K82" i="4"/>
  <c r="M82" i="4" s="1"/>
  <c r="P81" i="4"/>
  <c r="K81" i="4"/>
  <c r="M81" i="4" s="1"/>
  <c r="P80" i="4"/>
  <c r="K80" i="4"/>
  <c r="M80" i="4" s="1"/>
  <c r="P72" i="4"/>
  <c r="K72" i="4"/>
  <c r="M72" i="4" s="1"/>
  <c r="P68" i="4"/>
  <c r="P67" i="4"/>
  <c r="P66" i="4"/>
  <c r="P65" i="4"/>
  <c r="P64" i="4"/>
  <c r="P63" i="4"/>
  <c r="P62" i="4"/>
  <c r="P61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K68" i="4"/>
  <c r="M68" i="4" s="1"/>
  <c r="K67" i="4"/>
  <c r="M67" i="4" s="1"/>
  <c r="K66" i="4"/>
  <c r="M66" i="4" s="1"/>
  <c r="K65" i="4"/>
  <c r="M65" i="4" s="1"/>
  <c r="K64" i="4"/>
  <c r="M64" i="4" s="1"/>
  <c r="K44" i="4"/>
  <c r="M44" i="4" s="1"/>
  <c r="K43" i="4"/>
  <c r="M43" i="4" s="1"/>
  <c r="K42" i="4"/>
  <c r="M42" i="4" s="1"/>
  <c r="K41" i="4"/>
  <c r="M41" i="4" s="1"/>
  <c r="K40" i="4"/>
  <c r="M40" i="4" s="1"/>
  <c r="K39" i="4"/>
  <c r="M39" i="4" s="1"/>
  <c r="K38" i="4"/>
  <c r="M38" i="4" s="1"/>
  <c r="K37" i="4"/>
  <c r="M37" i="4" s="1"/>
  <c r="K36" i="4"/>
  <c r="M36" i="4" s="1"/>
  <c r="K35" i="4"/>
  <c r="M35" i="4" s="1"/>
  <c r="K34" i="4"/>
  <c r="M34" i="4" s="1"/>
  <c r="K33" i="4"/>
  <c r="M33" i="4" s="1"/>
  <c r="P192" i="4" l="1"/>
  <c r="K192" i="4"/>
  <c r="M192" i="4" s="1"/>
  <c r="K63" i="4"/>
  <c r="M63" i="4" s="1"/>
  <c r="P191" i="4"/>
  <c r="K191" i="4"/>
  <c r="M191" i="4" s="1"/>
  <c r="P190" i="4"/>
  <c r="K190" i="4"/>
  <c r="M190" i="4" s="1"/>
  <c r="K32" i="4"/>
  <c r="M32" i="4" s="1"/>
  <c r="K31" i="4"/>
  <c r="M31" i="4" s="1"/>
  <c r="P189" i="4"/>
  <c r="K189" i="4"/>
  <c r="M189" i="4" s="1"/>
  <c r="P205" i="4"/>
  <c r="K205" i="4"/>
  <c r="M205" i="4" s="1"/>
  <c r="K62" i="4"/>
  <c r="M62" i="4" s="1"/>
  <c r="K61" i="4"/>
  <c r="M61" i="4" s="1"/>
  <c r="K29" i="4"/>
  <c r="M29" i="4" s="1"/>
  <c r="P60" i="4"/>
  <c r="K60" i="4"/>
  <c r="M60" i="4" s="1"/>
  <c r="P204" i="4"/>
  <c r="K204" i="4"/>
  <c r="M204" i="4" s="1"/>
  <c r="P203" i="4"/>
  <c r="K203" i="4"/>
  <c r="M203" i="4" s="1"/>
  <c r="P202" i="4"/>
  <c r="K202" i="4"/>
  <c r="M202" i="4" s="1"/>
  <c r="P201" i="4"/>
  <c r="K201" i="4"/>
  <c r="M201" i="4" s="1"/>
  <c r="P200" i="4"/>
  <c r="K200" i="4"/>
  <c r="M200" i="4" s="1"/>
  <c r="P199" i="4"/>
  <c r="K199" i="4"/>
  <c r="M199" i="4" s="1"/>
  <c r="P188" i="4"/>
  <c r="K188" i="4"/>
  <c r="M188" i="4" s="1"/>
  <c r="P187" i="4"/>
  <c r="K187" i="4"/>
  <c r="M187" i="4" s="1"/>
  <c r="P186" i="4"/>
  <c r="K186" i="4"/>
  <c r="M186" i="4" s="1"/>
  <c r="P185" i="4"/>
  <c r="K185" i="4"/>
  <c r="M185" i="4" s="1"/>
  <c r="P184" i="4"/>
  <c r="K184" i="4"/>
  <c r="M184" i="4" s="1"/>
  <c r="P183" i="4"/>
  <c r="K183" i="4"/>
  <c r="M183" i="4" s="1"/>
  <c r="P182" i="4"/>
  <c r="K182" i="4"/>
  <c r="M182" i="4" s="1"/>
  <c r="P181" i="4"/>
  <c r="K181" i="4"/>
  <c r="M181" i="4" s="1"/>
  <c r="P180" i="4"/>
  <c r="K180" i="4"/>
  <c r="M180" i="4" s="1"/>
  <c r="P179" i="4"/>
  <c r="K179" i="4"/>
  <c r="M179" i="4" s="1"/>
  <c r="P178" i="4"/>
  <c r="K178" i="4"/>
  <c r="M178" i="4" s="1"/>
  <c r="P174" i="4"/>
  <c r="K174" i="4"/>
  <c r="M174" i="4" s="1"/>
  <c r="P173" i="4"/>
  <c r="K173" i="4"/>
  <c r="M173" i="4" s="1"/>
  <c r="P172" i="4"/>
  <c r="K172" i="4"/>
  <c r="M172" i="4" s="1"/>
  <c r="P171" i="4"/>
  <c r="K171" i="4"/>
  <c r="M171" i="4" s="1"/>
  <c r="P170" i="4"/>
  <c r="K170" i="4"/>
  <c r="M170" i="4" s="1"/>
  <c r="P169" i="4"/>
  <c r="K169" i="4"/>
  <c r="M169" i="4" s="1"/>
  <c r="P168" i="4"/>
  <c r="K168" i="4"/>
  <c r="M168" i="4" s="1"/>
  <c r="P167" i="4"/>
  <c r="K167" i="4"/>
  <c r="M167" i="4" s="1"/>
  <c r="P166" i="4"/>
  <c r="K166" i="4"/>
  <c r="M166" i="4" s="1"/>
  <c r="P165" i="4"/>
  <c r="K165" i="4"/>
  <c r="M165" i="4" s="1"/>
  <c r="P164" i="4"/>
  <c r="K164" i="4"/>
  <c r="M164" i="4" s="1"/>
  <c r="P79" i="4"/>
  <c r="K79" i="4"/>
  <c r="M79" i="4" s="1"/>
  <c r="P78" i="4"/>
  <c r="K78" i="4"/>
  <c r="M78" i="4" s="1"/>
  <c r="P77" i="4"/>
  <c r="K77" i="4"/>
  <c r="M77" i="4" s="1"/>
  <c r="P76" i="4"/>
  <c r="K76" i="4"/>
  <c r="M76" i="4" s="1"/>
  <c r="P75" i="4"/>
  <c r="K75" i="4"/>
  <c r="M75" i="4" s="1"/>
  <c r="P74" i="4"/>
  <c r="K74" i="4"/>
  <c r="M74" i="4" s="1"/>
  <c r="P71" i="4"/>
  <c r="K71" i="4"/>
  <c r="M71" i="4" s="1"/>
  <c r="P70" i="4"/>
  <c r="K70" i="4"/>
  <c r="M70" i="4" s="1"/>
  <c r="P59" i="4"/>
  <c r="K59" i="4"/>
  <c r="M59" i="4" s="1"/>
  <c r="P58" i="4"/>
  <c r="K58" i="4"/>
  <c r="M58" i="4" s="1"/>
  <c r="P57" i="4"/>
  <c r="K57" i="4"/>
  <c r="M57" i="4" s="1"/>
  <c r="P56" i="4"/>
  <c r="K56" i="4"/>
  <c r="M56" i="4" s="1"/>
  <c r="P55" i="4"/>
  <c r="K55" i="4"/>
  <c r="M55" i="4" s="1"/>
  <c r="P54" i="4"/>
  <c r="K54" i="4"/>
  <c r="M54" i="4" s="1"/>
  <c r="P53" i="4"/>
  <c r="K53" i="4"/>
  <c r="M53" i="4" s="1"/>
  <c r="P52" i="4"/>
  <c r="K52" i="4"/>
  <c r="M52" i="4" s="1"/>
  <c r="P51" i="4"/>
  <c r="K51" i="4"/>
  <c r="M51" i="4" s="1"/>
  <c r="P50" i="4"/>
  <c r="K50" i="4"/>
  <c r="M50" i="4" s="1"/>
  <c r="P49" i="4"/>
  <c r="K49" i="4"/>
  <c r="M49" i="4" s="1"/>
  <c r="P48" i="4"/>
  <c r="K48" i="4"/>
  <c r="M48" i="4" s="1"/>
  <c r="P47" i="4"/>
  <c r="K47" i="4"/>
  <c r="M47" i="4" s="1"/>
  <c r="K28" i="4"/>
  <c r="M28" i="4" s="1"/>
  <c r="K27" i="4"/>
  <c r="M27" i="4" s="1"/>
  <c r="K26" i="4"/>
  <c r="M26" i="4" s="1"/>
  <c r="K25" i="4"/>
  <c r="M25" i="4" s="1"/>
  <c r="K24" i="4"/>
  <c r="M24" i="4" s="1"/>
  <c r="K23" i="4"/>
  <c r="M23" i="4" s="1"/>
  <c r="K22" i="4"/>
  <c r="M22" i="4" s="1"/>
  <c r="K21" i="4"/>
  <c r="M21" i="4" s="1"/>
  <c r="K20" i="4"/>
  <c r="M20" i="4" s="1"/>
  <c r="K19" i="4"/>
  <c r="M19" i="4" s="1"/>
  <c r="K18" i="4"/>
  <c r="M18" i="4" s="1"/>
  <c r="K17" i="4"/>
  <c r="M17" i="4" s="1"/>
  <c r="K16" i="4"/>
  <c r="M16" i="4" s="1"/>
  <c r="K15" i="4"/>
  <c r="M15" i="4" s="1"/>
  <c r="K14" i="4"/>
  <c r="M14" i="4" s="1"/>
  <c r="K13" i="4"/>
  <c r="M13" i="4" s="1"/>
  <c r="K12" i="4"/>
  <c r="M12" i="4" s="1"/>
  <c r="K11" i="4"/>
  <c r="M11" i="4" s="1"/>
  <c r="K10" i="4"/>
  <c r="M10" i="4" s="1"/>
  <c r="K9" i="4"/>
  <c r="M9" i="4" s="1"/>
  <c r="K8" i="4"/>
  <c r="M8" i="4" s="1"/>
  <c r="P7" i="4"/>
  <c r="K7" i="4"/>
  <c r="M7" i="4" s="1"/>
  <c r="K30" i="4" l="1"/>
  <c r="M3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</author>
  </authors>
  <commentList>
    <comment ref="N5" authorId="0" shapeId="0" xr:uid="{6E905427-5197-4A64-A6FE-3638587FF324}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ponudnik vpiše na primer sc, zav, kos</t>
        </r>
      </text>
    </comment>
  </commentList>
</comments>
</file>

<file path=xl/sharedStrings.xml><?xml version="1.0" encoding="utf-8"?>
<sst xmlns="http://schemas.openxmlformats.org/spreadsheetml/2006/main" count="1122" uniqueCount="464">
  <si>
    <t>Šifra</t>
  </si>
  <si>
    <t>Opis</t>
  </si>
  <si>
    <t>sklop</t>
  </si>
  <si>
    <t>sklop_naziv</t>
  </si>
  <si>
    <t/>
  </si>
  <si>
    <t>KOS</t>
  </si>
  <si>
    <t>SC</t>
  </si>
  <si>
    <t>kos</t>
  </si>
  <si>
    <t>sc</t>
  </si>
  <si>
    <t>ZP</t>
  </si>
  <si>
    <t>AEM_EM ZA razpis</t>
  </si>
  <si>
    <t>razpisana količina AEM_EM</t>
  </si>
  <si>
    <t>ZDRAVSTVENI DOM ČRNOMELJ</t>
  </si>
  <si>
    <t>ponudbena cena za AEM_EM za razpis v EUR brez DDV</t>
  </si>
  <si>
    <t>ponudbena vrednost za  razpisano količino AEM_EM v eur brez DDV</t>
  </si>
  <si>
    <t>12=11x8</t>
  </si>
  <si>
    <t>stopnja DDV</t>
  </si>
  <si>
    <t>ponudbena vrednost za razpisano ARM_EM v EUR z DDV</t>
  </si>
  <si>
    <t>število AEM_EM v nedeljivi enoti pakiranja</t>
  </si>
  <si>
    <t>nedeljiva enota mere, ki jo bo ponudnik uporabljal na dokumentih</t>
  </si>
  <si>
    <t>13=12x13</t>
  </si>
  <si>
    <t>cena nedeljivega pakiranja v EUR brez DDV</t>
  </si>
  <si>
    <t>16=15x11</t>
  </si>
  <si>
    <t>naziv artikla, kot ga bo ponudnik uporabljal na dokumentih</t>
  </si>
  <si>
    <t>skupaj  SKLOP 3</t>
  </si>
  <si>
    <t>skupaj  SKLOP 2</t>
  </si>
  <si>
    <t>skupaj  SKLOP 1</t>
  </si>
  <si>
    <t>šifra artikla dobavitelja kot bo naveden na dokumentih</t>
  </si>
  <si>
    <t>proizvajalec in kataloška</t>
  </si>
  <si>
    <t xml:space="preserve">TEHNIČNA SPECIFIKACIJA artiklov za laboratorijski potrošni material </t>
  </si>
  <si>
    <t>M04000002</t>
  </si>
  <si>
    <t>Epruveta za vakumski odvzem krvi z K2EDTA 6 ml VIJOLIČNA</t>
  </si>
  <si>
    <t>M04000003</t>
  </si>
  <si>
    <t>Epruveta za vakumski odvzem krvi z clot aktivator/gel 3,5 ml</t>
  </si>
  <si>
    <t>M04000005</t>
  </si>
  <si>
    <t>Epruveta za vakumski odvzem krvi K2EDTA 3 ml</t>
  </si>
  <si>
    <t>M04000006</t>
  </si>
  <si>
    <t>Epruveta za vakumski odvzem krvi Na-citrat (0,129 M) 1,6 ml</t>
  </si>
  <si>
    <t>M04000007</t>
  </si>
  <si>
    <t>Epruveta za vakumski odvzem krvi Na-citrat (0,109 M) 1,8 mL</t>
  </si>
  <si>
    <t>M04000010</t>
  </si>
  <si>
    <t>Epruveta za vakumski odvzem krvi Li – heparinom 4 mL RDEČA</t>
  </si>
  <si>
    <t>M04000011</t>
  </si>
  <si>
    <t>Epruveta za vakumski odvzem krvi Li- heparinom/gel 3 ml</t>
  </si>
  <si>
    <t>M04000012</t>
  </si>
  <si>
    <t>Epruveta za kapilarni odvzem krvi z K2EDTA z integriranim lijačkom</t>
  </si>
  <si>
    <t>M04000013</t>
  </si>
  <si>
    <t>Epruveta za kapilarni odvzem krvi z K2EDTA,(MAP 13 x 75 mm)</t>
  </si>
  <si>
    <t>M04000014</t>
  </si>
  <si>
    <t>Epruveta za kapilarni odvzem krvi clot aktivator/gel z integriranim lijačkom</t>
  </si>
  <si>
    <t>M04000015</t>
  </si>
  <si>
    <t>Epruveta za kapilarni odvzem krvi Li heparin/gel z integriranim lijačkom</t>
  </si>
  <si>
    <t>M04000016</t>
  </si>
  <si>
    <t>Igla za vakumski odvzem krvi 20 G 0,9 x 38 mm</t>
  </si>
  <si>
    <t>M04000017</t>
  </si>
  <si>
    <t>Igla za vakumski odvzem krvi 21 G 0,8 x 38 mm</t>
  </si>
  <si>
    <t>M04000018</t>
  </si>
  <si>
    <t>igla za vakumski odvzem krvi z zaščitnim mehanizmom, 21 G 0,8 x 32 mm</t>
  </si>
  <si>
    <t>M04000020</t>
  </si>
  <si>
    <t>Igla za vakumski odvzem krvi s kapilaro 22 G 0,7 x 25 mm</t>
  </si>
  <si>
    <t>M04000023</t>
  </si>
  <si>
    <t>Lanceta avtomatsko proženje z globino vboda 1,5 mm</t>
  </si>
  <si>
    <t>M04000024</t>
  </si>
  <si>
    <t>Lanceta avtomatsko proženje z globino vboda 1,8 mm</t>
  </si>
  <si>
    <t>M04000025</t>
  </si>
  <si>
    <t>Lanceta avtomatsko proženje z globino vboda 2,0 mm</t>
  </si>
  <si>
    <t>M04000027</t>
  </si>
  <si>
    <t>Nastavek za igle – za enkratno uporabo</t>
  </si>
  <si>
    <t>M04000028</t>
  </si>
  <si>
    <t>Nastavek za igle – za večkratno uporabo z avtomatskim izmetom</t>
  </si>
  <si>
    <t>M04000029</t>
  </si>
  <si>
    <t>Adapter na navoj z integriranim držalom za odvzem krvi iz katetra, posamezno sterilno pakiranje ref 364902</t>
  </si>
  <si>
    <t>M04000031</t>
  </si>
  <si>
    <t>Žilna preveza avtomatska brez lateksa</t>
  </si>
  <si>
    <t>M04000032</t>
  </si>
  <si>
    <t>Posodica pvc za blato z žličko   KOS</t>
  </si>
  <si>
    <t>M04000033</t>
  </si>
  <si>
    <t>Stekelca krovna 22x22 mm a200 kos,</t>
  </si>
  <si>
    <t>M04000034</t>
  </si>
  <si>
    <t>Stekelca predmetna 76x26mm a 50 kos</t>
  </si>
  <si>
    <t>M04000035</t>
  </si>
  <si>
    <t>Stekelca predmetna - mat76x26mm a 50 kos</t>
  </si>
  <si>
    <t>M04000036</t>
  </si>
  <si>
    <t>Epruveta za bris sterilna s konico iz bombaža</t>
  </si>
  <si>
    <t>M04000039</t>
  </si>
  <si>
    <t>Pipeta pasteurjeva (greduirana na 0,5 ml),  3ml plastična</t>
  </si>
  <si>
    <t>M04000040</t>
  </si>
  <si>
    <t>Pipeta sediko graduirana</t>
  </si>
  <si>
    <t>M04000041</t>
  </si>
  <si>
    <t>Pipeta sediko  negraduirana</t>
  </si>
  <si>
    <t>M04000043</t>
  </si>
  <si>
    <t>Posodice z zamaškom za urin sterilna dimezinje 120 ml</t>
  </si>
  <si>
    <t>M04000044</t>
  </si>
  <si>
    <t>Posodice z zamaškom za urin nesterilna  dimeznije od 120 do 125 ml</t>
  </si>
  <si>
    <t>M04000045</t>
  </si>
  <si>
    <t>Urised ploščica</t>
  </si>
  <si>
    <t>M04000046</t>
  </si>
  <si>
    <t>Plastična epruveta PS 16x100 mm</t>
  </si>
  <si>
    <t>M04000047</t>
  </si>
  <si>
    <t>Centrifugirka 12 mL 110 x 17 mm</t>
  </si>
  <si>
    <t>M04000050</t>
  </si>
  <si>
    <t>REAGENT: COAGU CHEK PRO II  sc 48 testov</t>
  </si>
  <si>
    <t>ponudnik poda ceno za sc z 48 testi</t>
  </si>
  <si>
    <t>M04000051</t>
  </si>
  <si>
    <t>KONTROLE: COAGU CHEK PRO II Controls sc 8 (4x nivo 1 + 4 x nivo 2)</t>
  </si>
  <si>
    <t>ponudnik poda ceno za sc 4 kontrolami nivo 1 in 4 kontrolami nivo 2</t>
  </si>
  <si>
    <t>M04000053</t>
  </si>
  <si>
    <t>Dimension CHK (system check)  sc  120t</t>
  </si>
  <si>
    <t>ponudnik poda ceno za opisano pakiranje</t>
  </si>
  <si>
    <t>M04000054</t>
  </si>
  <si>
    <t>Dimension ALPi (alk.phosph.) sc  360t</t>
  </si>
  <si>
    <t>M04000055</t>
  </si>
  <si>
    <t>Dimension ALTi   sc 240t</t>
  </si>
  <si>
    <t>M04000056</t>
  </si>
  <si>
    <t>Dimension AMY (amylase)  sc 240t</t>
  </si>
  <si>
    <t>M04000057</t>
  </si>
  <si>
    <t>Dimension AST 360t</t>
  </si>
  <si>
    <t>M04000058</t>
  </si>
  <si>
    <t>Dimension AHDL 240t(HDL-cholesterol)</t>
  </si>
  <si>
    <t>M04000060</t>
  </si>
  <si>
    <t>Dimension BUN (urea) 480t</t>
  </si>
  <si>
    <t>M04000061</t>
  </si>
  <si>
    <t>Dimension CA (calcium) 480t</t>
  </si>
  <si>
    <t>M04000062</t>
  </si>
  <si>
    <t>Dimension CHOL (cholesterol)480t</t>
  </si>
  <si>
    <t>M04000063</t>
  </si>
  <si>
    <t>Dimension CKI (ck) 480t</t>
  </si>
  <si>
    <t>M04000064</t>
  </si>
  <si>
    <t>Dimension EZCR 448t (encimski creatinin)</t>
  </si>
  <si>
    <t>M04000065</t>
  </si>
  <si>
    <t>Dimension RCRP 120t</t>
  </si>
  <si>
    <t>M04000066</t>
  </si>
  <si>
    <t>Dimension DBI (direkt bilirubin) 320t</t>
  </si>
  <si>
    <t>M04000067</t>
  </si>
  <si>
    <t>Dimension FT3 120t</t>
  </si>
  <si>
    <t>M04000068</t>
  </si>
  <si>
    <t>Dimension FT4 120t</t>
  </si>
  <si>
    <t>M04000069</t>
  </si>
  <si>
    <t>Dimension GGT 288t</t>
  </si>
  <si>
    <t>M04000070</t>
  </si>
  <si>
    <t>Dimension GLUC (glucose) 1440t</t>
  </si>
  <si>
    <t>M04000072</t>
  </si>
  <si>
    <t>Dimension A1C 120t</t>
  </si>
  <si>
    <t>M04000073</t>
  </si>
  <si>
    <t>Dimension IBCT 240t</t>
  </si>
  <si>
    <t>M04000074</t>
  </si>
  <si>
    <t>Dimension Iron 240t</t>
  </si>
  <si>
    <t>M04000075</t>
  </si>
  <si>
    <t>Dimension LDI (LDH) 480t</t>
  </si>
  <si>
    <t>M04000076</t>
  </si>
  <si>
    <t>Dimension LIPL (lipase) 120t</t>
  </si>
  <si>
    <t>M04000077</t>
  </si>
  <si>
    <t>Dimension TPSA 120t</t>
  </si>
  <si>
    <t>M04000078</t>
  </si>
  <si>
    <t>Dimension TBI (total bilirubin) 480t</t>
  </si>
  <si>
    <t>M04000079</t>
  </si>
  <si>
    <t>Dimension TGL (triglycerides)480t</t>
  </si>
  <si>
    <t>M04000081</t>
  </si>
  <si>
    <t>Dimension URCA (uric acid)480t</t>
  </si>
  <si>
    <t>M04000082</t>
  </si>
  <si>
    <t>Dimension TSHL 200t</t>
  </si>
  <si>
    <t>M04000084</t>
  </si>
  <si>
    <t>Dimension QuikLyte standard A3x1000 ml</t>
  </si>
  <si>
    <t>M04000087</t>
  </si>
  <si>
    <t>Dimension Salt BridgeSolution 3x150ml</t>
  </si>
  <si>
    <t>M04000088</t>
  </si>
  <si>
    <t>Dimension QuikLyte samplediluent 6x500ml</t>
  </si>
  <si>
    <t>M04000089</t>
  </si>
  <si>
    <t>Dimension QuikLyte dilution check 1x50 ml</t>
  </si>
  <si>
    <t>M04000090</t>
  </si>
  <si>
    <t>Dimension Cuvette cartridge1x12000</t>
  </si>
  <si>
    <t>M04000092</t>
  </si>
  <si>
    <t>Dimension Reaction vessel1000kos</t>
  </si>
  <si>
    <t>M04000093</t>
  </si>
  <si>
    <t>Dimension sample probe cleaner1x1000ml</t>
  </si>
  <si>
    <t>M04000094</t>
  </si>
  <si>
    <t>Dimension small samplecontainer 1ml 1000kos</t>
  </si>
  <si>
    <t>M04000095</t>
  </si>
  <si>
    <t>Dimension reagent probe cleaner 1x500ml</t>
  </si>
  <si>
    <t>M04000096</t>
  </si>
  <si>
    <t>Dimension Chemistry wash1x1700 ml</t>
  </si>
  <si>
    <t>M04000107</t>
  </si>
  <si>
    <t>Liqu.diabetes control L1 6x1ml</t>
  </si>
  <si>
    <t>M04000108</t>
  </si>
  <si>
    <t>Liqu.diabetes control L2 6x1ml</t>
  </si>
  <si>
    <t>M04000113</t>
  </si>
  <si>
    <t>Dimension calibrator CHEM II2x3x1,2 ml</t>
  </si>
  <si>
    <t>M04000115</t>
  </si>
  <si>
    <t>Dimension calibrator IBCT2x3x1 ml</t>
  </si>
  <si>
    <t>M04000120</t>
  </si>
  <si>
    <t>Dimension calibrator TBI/DBI 2x2x1ml</t>
  </si>
  <si>
    <t>M04000125</t>
  </si>
  <si>
    <t>Dimension calibrator ALPi 2x3x1ml</t>
  </si>
  <si>
    <t>M04000126</t>
  </si>
  <si>
    <t>Dimension calibrator LIP 2x3x3ml (lipasa)</t>
  </si>
  <si>
    <t>M04000129</t>
  </si>
  <si>
    <t>PT- multicalibrator 6x1ml</t>
  </si>
  <si>
    <t>M04000131</t>
  </si>
  <si>
    <t>Thromborel S 10x4ml</t>
  </si>
  <si>
    <t>M04000132</t>
  </si>
  <si>
    <t>Control plasma N 10x1ml</t>
  </si>
  <si>
    <t>M04000133</t>
  </si>
  <si>
    <t>Control plasma P 10x1ml</t>
  </si>
  <si>
    <t>M04000134</t>
  </si>
  <si>
    <t>CA-clean I 50ml(cleaning solution)</t>
  </si>
  <si>
    <t>M04000139</t>
  </si>
  <si>
    <t>Cellpack DCL    CT661628   SC  20 L</t>
  </si>
  <si>
    <t>SC  20 L</t>
  </si>
  <si>
    <t>M04000141</t>
  </si>
  <si>
    <t>Sulfolyser    90411414  SC 5 L</t>
  </si>
  <si>
    <t>SC 5 L</t>
  </si>
  <si>
    <t>M04000142</t>
  </si>
  <si>
    <t>Lysercell WNR   BL121531  SC 5 L</t>
  </si>
  <si>
    <t>M04000143</t>
  </si>
  <si>
    <t>Lysercell WDF   AL337564  SC 5 L</t>
  </si>
  <si>
    <t>M04000145</t>
  </si>
  <si>
    <t>Fluorocell WDF   CV377552  SC  2 X 42 mL</t>
  </si>
  <si>
    <t>SC  2 X 42 mL</t>
  </si>
  <si>
    <t>M04000146</t>
  </si>
  <si>
    <t>Fluorocell WNR   CP06615  SC  2 x 82 mL</t>
  </si>
  <si>
    <t>SC  2 x 82 mL</t>
  </si>
  <si>
    <t>M04000147</t>
  </si>
  <si>
    <t>Cellclean    83401621  SC 50 mL</t>
  </si>
  <si>
    <t>SC 50 mL</t>
  </si>
  <si>
    <t>M04000148</t>
  </si>
  <si>
    <t>M04000149</t>
  </si>
  <si>
    <t>M04000150</t>
  </si>
  <si>
    <t>M04000151</t>
  </si>
  <si>
    <t>Kit RAL StainBox MCDh   360300-0000  KPL</t>
  </si>
  <si>
    <t>M04000152</t>
  </si>
  <si>
    <t>UF Cellsheath   BY074501  sc  20 L</t>
  </si>
  <si>
    <t>sc  20 L</t>
  </si>
  <si>
    <t>M04000153</t>
  </si>
  <si>
    <t>UF Cellpack SF   CE604532  sc  2 x 2,1 L</t>
  </si>
  <si>
    <t>sc  2 x 2,1 L</t>
  </si>
  <si>
    <t>M04000154</t>
  </si>
  <si>
    <t>UF Cellpack CR   CB505392  sc  2 x 2,1 L</t>
  </si>
  <si>
    <t>M04000155</t>
  </si>
  <si>
    <t>UF Fluorocell SF   CE919553  sc  2 x 29 mL</t>
  </si>
  <si>
    <t>sc  2 x 29 mL</t>
  </si>
  <si>
    <t>M04000156</t>
  </si>
  <si>
    <t>UF Fluorocell CR   AG792864  sc  2x 29 mL</t>
  </si>
  <si>
    <t>sc  2x 29 mL</t>
  </si>
  <si>
    <t>M04000158</t>
  </si>
  <si>
    <t>UF Control   BE740265  sc  2 x 30 mL</t>
  </si>
  <si>
    <t>sc  2 x 30 mL</t>
  </si>
  <si>
    <t>M04000160</t>
  </si>
  <si>
    <t>Meditape UC-11A   CM374009  sc  10 x 100 strips</t>
  </si>
  <si>
    <t>sc  10 x 100 strips</t>
  </si>
  <si>
    <t>M04000161</t>
  </si>
  <si>
    <t>UC Control   AU448468  sc  3x 10 mL; 2 levels</t>
  </si>
  <si>
    <t>sc  3x 10 mL; 2 levels</t>
  </si>
  <si>
    <t>M04000162</t>
  </si>
  <si>
    <t>SG Calibrator   CK920648  sc  5 x10 mL, a, L,M,H</t>
  </si>
  <si>
    <t>sc  5 x10 mL, a, L,M,H</t>
  </si>
  <si>
    <t>M04000164</t>
  </si>
  <si>
    <t>Sample cup 4 mL   42411608  sc  100 pcs</t>
  </si>
  <si>
    <t>sc  100 pcs</t>
  </si>
  <si>
    <t>M04000166</t>
  </si>
  <si>
    <t>Osnovna urinska analiza</t>
  </si>
  <si>
    <t>sc  100 strips</t>
  </si>
  <si>
    <t>M04000168</t>
  </si>
  <si>
    <t>Hitri imunokromatografski test za določanje STREPTOKOKA iz skupine A</t>
  </si>
  <si>
    <t>ponudnik ponudi ceno za TEST in navede količno testov v nedeljivem pakiranju</t>
  </si>
  <si>
    <t>M04000169</t>
  </si>
  <si>
    <t>Hitri imunokromatografski test za kvalitativno določanje okultne krvi v blatu</t>
  </si>
  <si>
    <t>M04000170</t>
  </si>
  <si>
    <t>Hitri imunokromatografski test za kvalitativno določanje helicobacter pylori antigena v človeškem blatu</t>
  </si>
  <si>
    <t>M04000171</t>
  </si>
  <si>
    <t>Hitri imunokromatografski test za kvalitativno določanje antigenov na Rotavirus in Adenovirus v človeškem blatu</t>
  </si>
  <si>
    <t>M04000172</t>
  </si>
  <si>
    <t>Hitri imunokromatografski test za kvalitativno določanje HCG v urinu ali serumu</t>
  </si>
  <si>
    <t>M04000173</t>
  </si>
  <si>
    <t>Trdna gojišča za določanje bakterij v urinu (kot naprimer URIKULT)</t>
  </si>
  <si>
    <t>M04000174</t>
  </si>
  <si>
    <t>2-hidroksi-5-sulfobenzojska kislina 20% A 100ml</t>
  </si>
  <si>
    <t>M04000175</t>
  </si>
  <si>
    <t>Igla za vakumski odvzem krvi s kapilaro 21 G 0,8 x 25 mm</t>
  </si>
  <si>
    <t>M04000176</t>
  </si>
  <si>
    <t>Testi na droge DOA 155 5 testna ploščica , P/25 COC300/MET1000/THC50/MTD300/MOP300</t>
  </si>
  <si>
    <t>M04000177</t>
  </si>
  <si>
    <t>HC-IMO-402 Mononucleosis rapid test P/20 +1PC+1NC</t>
  </si>
  <si>
    <t>M04000179</t>
  </si>
  <si>
    <t>Hitri testi Influenza A+B+RSV+Adeno quad card A20 testov z brisi</t>
  </si>
  <si>
    <t>M04000180</t>
  </si>
  <si>
    <t>Liquichek sedimentation rate control bilevel minipak (1 of each level) 2x 9ml</t>
  </si>
  <si>
    <t>M04000181</t>
  </si>
  <si>
    <t>Epruveta za vakumski odvzem krvi z clot aktivatorjem 4 ml REF 369032</t>
  </si>
  <si>
    <t>M04000182</t>
  </si>
  <si>
    <t>Riqas specifični proteini 12 mes RQ9187 RANDOX</t>
  </si>
  <si>
    <t>M04000183</t>
  </si>
  <si>
    <t>Zaščitna epruveta z navojnim zamaškom 50 ml_x000D_
Φ 30 × 115 mm, pakiranje A 100</t>
  </si>
  <si>
    <t>M04000183-1</t>
  </si>
  <si>
    <t>Škatla za pošiljanje vzorcev po pošti_x000D_
skupaj s pripadajočo dokumentacijo, pakiranje A100</t>
  </si>
  <si>
    <t>M04000184</t>
  </si>
  <si>
    <t>Filterni vložek mehanski</t>
  </si>
  <si>
    <t>M04000184-1</t>
  </si>
  <si>
    <t>Filterni vložek kombinirani aktivni</t>
  </si>
  <si>
    <t>M04000185</t>
  </si>
  <si>
    <t>Progard 2S alone (long)</t>
  </si>
  <si>
    <t>M04000186</t>
  </si>
  <si>
    <t>Afs cartridge all resin</t>
  </si>
  <si>
    <t>0401</t>
  </si>
  <si>
    <t>0402</t>
  </si>
  <si>
    <t>0403</t>
  </si>
  <si>
    <t>0404</t>
  </si>
  <si>
    <t>0405</t>
  </si>
  <si>
    <t>0406</t>
  </si>
  <si>
    <t>0407</t>
  </si>
  <si>
    <t>epruvete in pribor za odvzem materiala</t>
  </si>
  <si>
    <t>laboratorijski pomožni material</t>
  </si>
  <si>
    <t>coaguchek</t>
  </si>
  <si>
    <t>reagenti za biokemijo</t>
  </si>
  <si>
    <t>reagenti za urinski analizator</t>
  </si>
  <si>
    <t>hitri testi</t>
  </si>
  <si>
    <t>reagenti za hematologijo</t>
  </si>
  <si>
    <t>TEST</t>
  </si>
  <si>
    <t>KPL</t>
  </si>
  <si>
    <t>opis dodatni</t>
  </si>
  <si>
    <t>M04000001</t>
  </si>
  <si>
    <t>M04000008</t>
  </si>
  <si>
    <t>M04000004</t>
  </si>
  <si>
    <t>M04000009</t>
  </si>
  <si>
    <t>M04000019</t>
  </si>
  <si>
    <t>M04000026-1</t>
  </si>
  <si>
    <t>M04000026</t>
  </si>
  <si>
    <t>M04000026-3</t>
  </si>
  <si>
    <t>M04000026-4</t>
  </si>
  <si>
    <t>M04000026-2</t>
  </si>
  <si>
    <t>M04000021</t>
  </si>
  <si>
    <t>M04000022</t>
  </si>
  <si>
    <t>M04000030</t>
  </si>
  <si>
    <t>M04000038</t>
  </si>
  <si>
    <t>M04000037</t>
  </si>
  <si>
    <t>M04000048</t>
  </si>
  <si>
    <t>M04000049</t>
  </si>
  <si>
    <t>M04000042</t>
  </si>
  <si>
    <t>M04000052</t>
  </si>
  <si>
    <t>M04000118</t>
  </si>
  <si>
    <t>M04000059</t>
  </si>
  <si>
    <t>M04000117</t>
  </si>
  <si>
    <t>M04000104</t>
  </si>
  <si>
    <t>M04000105</t>
  </si>
  <si>
    <t>M04000106</t>
  </si>
  <si>
    <t>M04000137</t>
  </si>
  <si>
    <t>M04000112</t>
  </si>
  <si>
    <t>M04000119</t>
  </si>
  <si>
    <t>M04000122</t>
  </si>
  <si>
    <t>M04000121</t>
  </si>
  <si>
    <t>M04000123</t>
  </si>
  <si>
    <t>M04000124</t>
  </si>
  <si>
    <t>M04000071</t>
  </si>
  <si>
    <t>M04000114</t>
  </si>
  <si>
    <t>M04000076-1</t>
  </si>
  <si>
    <t>M04000126-1</t>
  </si>
  <si>
    <t>M04000101</t>
  </si>
  <si>
    <t>M04000102</t>
  </si>
  <si>
    <t>M04000103</t>
  </si>
  <si>
    <t>M04000098</t>
  </si>
  <si>
    <t>M04000099</t>
  </si>
  <si>
    <t>M04000100</t>
  </si>
  <si>
    <t>M04000109</t>
  </si>
  <si>
    <t>M04000110</t>
  </si>
  <si>
    <t>M04000111</t>
  </si>
  <si>
    <t>M04000130</t>
  </si>
  <si>
    <t>M04000097</t>
  </si>
  <si>
    <t>M04000127</t>
  </si>
  <si>
    <t>M04000083</t>
  </si>
  <si>
    <t>M04000085</t>
  </si>
  <si>
    <t>M04000086</t>
  </si>
  <si>
    <t>M04000135</t>
  </si>
  <si>
    <t>M04000091</t>
  </si>
  <si>
    <t>M04000138</t>
  </si>
  <si>
    <t>M04000136</t>
  </si>
  <si>
    <t>M04000128</t>
  </si>
  <si>
    <t>M04000080</t>
  </si>
  <si>
    <t>M04000116</t>
  </si>
  <si>
    <t>M04000140</t>
  </si>
  <si>
    <t>M04000144</t>
  </si>
  <si>
    <t>M04000157</t>
  </si>
  <si>
    <t>M04000163</t>
  </si>
  <si>
    <t>M04000167</t>
  </si>
  <si>
    <t>M04000159</t>
  </si>
  <si>
    <t>M04000165</t>
  </si>
  <si>
    <t>M04000187</t>
  </si>
  <si>
    <t>Coaguchek</t>
  </si>
  <si>
    <t>Epruveta za vakumski odvzem krvi brez dodatka 3 mL 13 x 75  A100</t>
  </si>
  <si>
    <t>Epruveta za vakumski odvzem krvi trombin/gel  5 mL  A100</t>
  </si>
  <si>
    <t>Epruveta za vakumski odvzem krvi z clot aktivator/gel 5 ml A100</t>
  </si>
  <si>
    <t>Epruveta za vakumski odvzem kvi Li- heparinom, z mehaničnim seperatorjem 3.5 Ml  a100</t>
  </si>
  <si>
    <t>igla za vakumski odvzem krvi z zaščitnim mehanizmom in nastavkom za iglo 21 G  A100</t>
  </si>
  <si>
    <t>Kontejner za odpadle ostre predmete  4 litre</t>
  </si>
  <si>
    <t>Kontejner za odpadle ostre predmete  7 litrov</t>
  </si>
  <si>
    <t>Kontejner za odpadle ostre predmete 0,2 litra</t>
  </si>
  <si>
    <t>Kontejner za odpadle ostre predmete 0,6 litra</t>
  </si>
  <si>
    <t>Kontejner za odpadle ostre predmete 1,5 litra</t>
  </si>
  <si>
    <t>Metuljček varen avtomatsko proženje 21G 0,8 x 19 mm ekstenzijsaka cevka 30 cm  A50</t>
  </si>
  <si>
    <t>Metuljček z avtomatskim varnostnim sistemom 23G 0,6 x 19 mm ekstenzijska cevka 18 cm  A50</t>
  </si>
  <si>
    <t>Žilna preveza za enkratno uporabo brez lateksa 1/25</t>
  </si>
  <si>
    <t>DIFF SAFE za krvni razmaz a 100 kos</t>
  </si>
  <si>
    <t>Epruveta za bris sterilna s konico iz umetnih materialov   A2000</t>
  </si>
  <si>
    <t>Raztopina za barvanje razmazov  May-Gunwald  (ŽELENO PAKIRANJE 2x100ml)</t>
  </si>
  <si>
    <t>Raztopina za barvanje razmazov kot Giemsa (ŽELENO PAKIRANJE 2x100ml)</t>
  </si>
  <si>
    <t>Urinske monovete sterilne 10 ml  A100</t>
  </si>
  <si>
    <t>LANCETE: ACCU-CHEK Softclix Pro Lancet   sc 200</t>
  </si>
  <si>
    <t>AHDL Calibrator  DC48A   6x1 ml</t>
  </si>
  <si>
    <t>ALDL  DF131   SC(A240)</t>
  </si>
  <si>
    <t>ALDL Calibrator  DC131   6x2ml</t>
  </si>
  <si>
    <t>bilr ctl 1  10709767   6x5 ml</t>
  </si>
  <si>
    <t>bilr ctl 2  10709768   6x5 ml</t>
  </si>
  <si>
    <t>bilr ctl3  10709769   6x5 ml</t>
  </si>
  <si>
    <t>CA Clean II  BT-565-101   50 ml</t>
  </si>
  <si>
    <t>CHEM I Calbrator  DC18B   6X2ml</t>
  </si>
  <si>
    <t>CHOL Calibrator  DC16   6x1 ml</t>
  </si>
  <si>
    <t>CKI/MBI Calibrator  DC 32   3x3x2 ml</t>
  </si>
  <si>
    <t>CRP Calibrator  DC34   10x1 ml</t>
  </si>
  <si>
    <t>Encim I Calibrator  DC 35   2x2x1,5 ml</t>
  </si>
  <si>
    <t>Encim II Calibrator  DC 143   2x3x1,5 ml</t>
  </si>
  <si>
    <t>HEMOGLOBIN A1C HB1C  DF105A   SC(120)</t>
  </si>
  <si>
    <t>IRON Calibrator  DC85   2x3x2 ml</t>
  </si>
  <si>
    <t>LIPASE   DF56A   SC(A120)</t>
  </si>
  <si>
    <t>LIPASE CAL 56A   6x1ml</t>
  </si>
  <si>
    <t>liq imunol 1  6540340   6x3 ml</t>
  </si>
  <si>
    <t>liq imunol 2  6635546   6x3 ml</t>
  </si>
  <si>
    <t>liq imunol 3  6635554   6x3 ml</t>
  </si>
  <si>
    <t>liq multi ctl 1  6635570   12x3 ml</t>
  </si>
  <si>
    <t>liq multi ctl 2  6635589   12x3 ml</t>
  </si>
  <si>
    <t>liq multi ctl 3  6635597   12x3 ml</t>
  </si>
  <si>
    <t>LYPHO IMUNA 1  663541   12x5ml</t>
  </si>
  <si>
    <t>LYPHO IMUNA 2   107076   12x5ml</t>
  </si>
  <si>
    <t>LYPHO IMUNA 3      12x5ml</t>
  </si>
  <si>
    <t>PM -KIT  766621502</t>
  </si>
  <si>
    <t>print papir  D829   sc (a4)</t>
  </si>
  <si>
    <t>PSA T/F CAL   RC452   12x2ml</t>
  </si>
  <si>
    <t>QUIKLYTE - Multi senzor  S600   sc(a4)</t>
  </si>
  <si>
    <t>QUIKLYTE -standard B  S625   sc (3x300mL)</t>
  </si>
  <si>
    <t>QUIKLYTE-flush solution  S630   sc (3L)</t>
  </si>
  <si>
    <t>Reactions Tubes  904-0721-9   SC (A3000)</t>
  </si>
  <si>
    <t>Sample cups  DSC4   sc (a1000)</t>
  </si>
  <si>
    <t>standard plasma  ORKL 17   10x4ml</t>
  </si>
  <si>
    <t>Teralin-protect  181621    2 L</t>
  </si>
  <si>
    <t>THYROID CAL TSHFT4   RC610A   10x2ml</t>
  </si>
  <si>
    <t>TOTAL PROTEIN  DF73   SC(A480)</t>
  </si>
  <si>
    <t>TP / ALB Calibrator  DC31   6X2ml</t>
  </si>
  <si>
    <t>Cellpack DFL    BT965910  SC (2 x 1,5 L)</t>
  </si>
  <si>
    <t>Fluorocell RET   BN337547  SC 2 X 12 mL</t>
  </si>
  <si>
    <t>Cell Clean U   CM942712  sc  50 mL</t>
  </si>
  <si>
    <t>Dustbox for UC-3500   BH789643  sc  10 - pack</t>
  </si>
  <si>
    <t>Meditape UC-10S   AN264327  sc  100 strips</t>
  </si>
  <si>
    <t>Meditape UC-9A  AX119225  sc  10 x 100 strips</t>
  </si>
  <si>
    <t>UC-1000</t>
  </si>
  <si>
    <t>Quikread CRP komplet 50testov</t>
  </si>
  <si>
    <t>skupaj  SKLOP 4</t>
  </si>
  <si>
    <t>skupaj  SKLOP 5</t>
  </si>
  <si>
    <t>skupaj  SKLOP 6</t>
  </si>
  <si>
    <t>skupaj  SKLOP 7</t>
  </si>
  <si>
    <t>ponudnik naj poda ceno za kos v katerem je 100 ml</t>
  </si>
  <si>
    <t>ponudnik poda ceno za kos navede naj ponujeno količino pakiranja</t>
  </si>
  <si>
    <t>artikel se črta iz nabora</t>
  </si>
  <si>
    <t>ponudnik ponudi ceno za TEST in navede količno testov v nedeljivem pakiranju v TESTNI KASETI</t>
  </si>
  <si>
    <t>XN Chek Level 1    213484  kos 1 viala x 3,0 ml</t>
  </si>
  <si>
    <t>kos 1viala x 3,0 ml</t>
  </si>
  <si>
    <t>XN Chek Level 2   213485  kos 1 viala x 3,0 ml</t>
  </si>
  <si>
    <t>XN Chek Level 3   213486  kos 1 viala x 3,0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</si>
</sst>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color indexed="64"/>
      <name val="Microsoft Sans Serif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0" xfId="0" applyFont="1" applyFill="1"/>
    <xf numFmtId="0" fontId="2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/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3" borderId="0" xfId="0" applyFont="1" applyFill="1"/>
    <xf numFmtId="0" fontId="3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9" fillId="0" borderId="0" xfId="0" applyNumberFormat="1" applyFont="1"/>
    <xf numFmtId="0" fontId="1" fillId="0" borderId="0" xfId="0" applyFont="1" applyAlignment="1">
      <alignment wrapText="1"/>
    </xf>
    <xf numFmtId="0" fontId="9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2" fillId="4" borderId="1" xfId="0" applyFont="1" applyFill="1" applyBorder="1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9" fillId="2" borderId="0" xfId="0" applyNumberFormat="1" applyFont="1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9" fillId="2" borderId="1" xfId="0" applyNumberFormat="1" applyFont="1" applyFill="1" applyBorder="1"/>
    <xf numFmtId="0" fontId="0" fillId="2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B8FF-EC07-4E9F-97DF-020F19F89993}">
  <dimension ref="B1:AC355"/>
  <sheetViews>
    <sheetView tabSelected="1" workbookViewId="0"/>
  </sheetViews>
  <sheetFormatPr defaultColWidth="8.7109375" defaultRowHeight="21" customHeight="1" x14ac:dyDescent="0.25"/>
  <cols>
    <col min="1" max="1" width="2.28515625" style="1" customWidth="1"/>
    <col min="2" max="2" width="5.85546875" style="6" customWidth="1"/>
    <col min="3" max="3" width="15.85546875" style="1" customWidth="1"/>
    <col min="4" max="4" width="6.85546875" style="1" customWidth="1"/>
    <col min="5" max="5" width="13.7109375" style="3" customWidth="1"/>
    <col min="6" max="6" width="72.28515625" style="3" customWidth="1"/>
    <col min="7" max="7" width="73.7109375" style="3" customWidth="1"/>
    <col min="8" max="10" width="12.28515625" style="1" customWidth="1"/>
    <col min="11" max="11" width="9.140625" style="1" customWidth="1"/>
    <col min="12" max="18" width="12.28515625" style="1" customWidth="1"/>
    <col min="19" max="19" width="8.5703125" style="1" customWidth="1"/>
    <col min="20" max="16384" width="8.7109375" style="1"/>
  </cols>
  <sheetData>
    <row r="1" spans="2:29" ht="21" customHeight="1" x14ac:dyDescent="0.25">
      <c r="B1" s="19"/>
      <c r="C1" s="19"/>
      <c r="D1" s="19"/>
      <c r="E1" s="2"/>
      <c r="F1" s="2"/>
    </row>
    <row r="2" spans="2:29" ht="21" customHeight="1" x14ac:dyDescent="0.25">
      <c r="B2" s="19" t="s">
        <v>12</v>
      </c>
      <c r="C2" s="19"/>
      <c r="D2" s="19"/>
      <c r="E2" s="2"/>
      <c r="F2" s="2"/>
    </row>
    <row r="3" spans="2:29" ht="21" customHeight="1" x14ac:dyDescent="0.25">
      <c r="B3" s="19" t="s">
        <v>29</v>
      </c>
      <c r="C3" s="19"/>
      <c r="D3" s="19"/>
      <c r="E3" s="2"/>
      <c r="F3" s="2"/>
    </row>
    <row r="5" spans="2:29" s="4" customFormat="1" ht="21" customHeight="1" x14ac:dyDescent="0.2">
      <c r="B5" s="12" t="s">
        <v>9</v>
      </c>
      <c r="C5" s="13" t="s">
        <v>0</v>
      </c>
      <c r="D5" s="13" t="s">
        <v>2</v>
      </c>
      <c r="E5" s="13" t="s">
        <v>3</v>
      </c>
      <c r="F5" s="13" t="s">
        <v>1</v>
      </c>
      <c r="G5" s="13" t="s">
        <v>318</v>
      </c>
      <c r="H5" s="13" t="s">
        <v>10</v>
      </c>
      <c r="I5" s="13" t="s">
        <v>11</v>
      </c>
      <c r="J5" s="7" t="s">
        <v>13</v>
      </c>
      <c r="K5" s="7" t="s">
        <v>14</v>
      </c>
      <c r="L5" s="7" t="s">
        <v>16</v>
      </c>
      <c r="M5" s="7" t="s">
        <v>17</v>
      </c>
      <c r="N5" s="8" t="s">
        <v>19</v>
      </c>
      <c r="O5" s="7" t="s">
        <v>18</v>
      </c>
      <c r="P5" s="8" t="s">
        <v>21</v>
      </c>
      <c r="Q5" s="7" t="s">
        <v>23</v>
      </c>
      <c r="R5" s="20" t="s">
        <v>27</v>
      </c>
      <c r="S5" s="20" t="s">
        <v>28</v>
      </c>
    </row>
    <row r="6" spans="2:29" s="5" customFormat="1" ht="21" customHeight="1" x14ac:dyDescent="0.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9">
        <v>11</v>
      </c>
      <c r="K6" s="9" t="s">
        <v>15</v>
      </c>
      <c r="L6" s="9">
        <v>12</v>
      </c>
      <c r="M6" s="9" t="s">
        <v>20</v>
      </c>
      <c r="N6" s="9">
        <v>14</v>
      </c>
      <c r="O6" s="9">
        <v>15</v>
      </c>
      <c r="P6" s="9" t="s">
        <v>22</v>
      </c>
      <c r="Q6" s="9">
        <v>17</v>
      </c>
      <c r="R6" s="21">
        <v>18</v>
      </c>
      <c r="S6" s="21">
        <v>19</v>
      </c>
    </row>
    <row r="7" spans="2:29" ht="21" customHeight="1" x14ac:dyDescent="0.25">
      <c r="B7" s="14">
        <v>1</v>
      </c>
      <c r="C7" s="10" t="s">
        <v>30</v>
      </c>
      <c r="D7" s="30" t="s">
        <v>302</v>
      </c>
      <c r="E7" s="11" t="s">
        <v>309</v>
      </c>
      <c r="F7" s="11" t="s">
        <v>31</v>
      </c>
      <c r="G7" s="11" t="s">
        <v>4</v>
      </c>
      <c r="H7" s="30" t="s">
        <v>5</v>
      </c>
      <c r="I7" s="10">
        <v>500</v>
      </c>
      <c r="J7" s="32"/>
      <c r="K7" s="10">
        <f t="shared" ref="K7:K29" si="0">+I7*J7</f>
        <v>0</v>
      </c>
      <c r="L7" s="10"/>
      <c r="M7" s="10">
        <f t="shared" ref="M7:M44" si="1">+K7*L7</f>
        <v>0</v>
      </c>
      <c r="N7" s="10"/>
      <c r="O7" s="10"/>
      <c r="P7" s="10">
        <f>+J7*O7</f>
        <v>0</v>
      </c>
      <c r="Q7" s="10"/>
      <c r="R7" s="10"/>
      <c r="S7" s="10"/>
      <c r="U7" s="10"/>
    </row>
    <row r="8" spans="2:29" ht="21" customHeight="1" x14ac:dyDescent="0.25">
      <c r="B8" s="14">
        <v>2</v>
      </c>
      <c r="C8" s="10" t="s">
        <v>32</v>
      </c>
      <c r="D8" s="30" t="s">
        <v>302</v>
      </c>
      <c r="E8" s="11" t="s">
        <v>309</v>
      </c>
      <c r="F8" s="11" t="s">
        <v>33</v>
      </c>
      <c r="G8" s="11" t="s">
        <v>4</v>
      </c>
      <c r="H8" s="30" t="s">
        <v>5</v>
      </c>
      <c r="I8" s="10">
        <v>25000</v>
      </c>
      <c r="J8" s="32"/>
      <c r="K8" s="10">
        <f t="shared" si="0"/>
        <v>0</v>
      </c>
      <c r="L8" s="10"/>
      <c r="M8" s="10">
        <f t="shared" si="1"/>
        <v>0</v>
      </c>
      <c r="N8" s="10"/>
      <c r="O8" s="10"/>
      <c r="P8" s="10">
        <f t="shared" ref="P8:P45" si="2">+J8*O8</f>
        <v>0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2:29" ht="21" customHeight="1" x14ac:dyDescent="0.25">
      <c r="B9" s="14">
        <v>3</v>
      </c>
      <c r="C9" s="10" t="s">
        <v>34</v>
      </c>
      <c r="D9" s="30" t="s">
        <v>302</v>
      </c>
      <c r="E9" s="11" t="s">
        <v>309</v>
      </c>
      <c r="F9" s="11" t="s">
        <v>35</v>
      </c>
      <c r="G9" s="11" t="s">
        <v>4</v>
      </c>
      <c r="H9" s="30" t="s">
        <v>5</v>
      </c>
      <c r="I9" s="10">
        <v>21100</v>
      </c>
      <c r="J9" s="32"/>
      <c r="K9" s="10">
        <f t="shared" si="0"/>
        <v>0</v>
      </c>
      <c r="L9" s="10"/>
      <c r="M9" s="10">
        <f t="shared" si="1"/>
        <v>0</v>
      </c>
      <c r="N9" s="10"/>
      <c r="O9" s="10"/>
      <c r="P9" s="10">
        <f t="shared" si="2"/>
        <v>0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2:29" ht="21" customHeight="1" x14ac:dyDescent="0.25">
      <c r="B10" s="14">
        <v>4</v>
      </c>
      <c r="C10" s="10" t="s">
        <v>36</v>
      </c>
      <c r="D10" s="30" t="s">
        <v>302</v>
      </c>
      <c r="E10" s="11" t="s">
        <v>309</v>
      </c>
      <c r="F10" s="11" t="s">
        <v>37</v>
      </c>
      <c r="G10" s="11" t="s">
        <v>4</v>
      </c>
      <c r="H10" s="30" t="s">
        <v>5</v>
      </c>
      <c r="I10" s="10">
        <v>2800</v>
      </c>
      <c r="J10" s="32"/>
      <c r="K10" s="10">
        <f t="shared" si="0"/>
        <v>0</v>
      </c>
      <c r="L10" s="10"/>
      <c r="M10" s="10">
        <f t="shared" si="1"/>
        <v>0</v>
      </c>
      <c r="N10" s="10"/>
      <c r="O10" s="10"/>
      <c r="P10" s="10">
        <f t="shared" si="2"/>
        <v>0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2:29" ht="21" customHeight="1" x14ac:dyDescent="0.25">
      <c r="B11" s="14">
        <v>5</v>
      </c>
      <c r="C11" s="10" t="s">
        <v>38</v>
      </c>
      <c r="D11" s="30" t="s">
        <v>302</v>
      </c>
      <c r="E11" s="11" t="s">
        <v>309</v>
      </c>
      <c r="F11" s="11" t="s">
        <v>39</v>
      </c>
      <c r="G11" s="11" t="s">
        <v>4</v>
      </c>
      <c r="H11" s="30" t="s">
        <v>5</v>
      </c>
      <c r="I11" s="10">
        <v>400</v>
      </c>
      <c r="J11" s="32"/>
      <c r="K11" s="10">
        <f t="shared" si="0"/>
        <v>0</v>
      </c>
      <c r="L11" s="10"/>
      <c r="M11" s="10">
        <f t="shared" si="1"/>
        <v>0</v>
      </c>
      <c r="N11" s="10"/>
      <c r="O11" s="10"/>
      <c r="P11" s="10">
        <f t="shared" si="2"/>
        <v>0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2:29" ht="21" customHeight="1" x14ac:dyDescent="0.25">
      <c r="B12" s="14">
        <v>6</v>
      </c>
      <c r="C12" s="10" t="s">
        <v>40</v>
      </c>
      <c r="D12" s="30" t="s">
        <v>302</v>
      </c>
      <c r="E12" s="11" t="s">
        <v>309</v>
      </c>
      <c r="F12" s="11" t="s">
        <v>41</v>
      </c>
      <c r="G12" s="11" t="s">
        <v>4</v>
      </c>
      <c r="H12" s="30" t="s">
        <v>5</v>
      </c>
      <c r="I12" s="10">
        <v>100</v>
      </c>
      <c r="J12" s="32"/>
      <c r="K12" s="10">
        <f t="shared" si="0"/>
        <v>0</v>
      </c>
      <c r="L12" s="10"/>
      <c r="M12" s="10">
        <f t="shared" si="1"/>
        <v>0</v>
      </c>
      <c r="N12" s="10"/>
      <c r="O12" s="10"/>
      <c r="P12" s="10">
        <f t="shared" si="2"/>
        <v>0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2:29" ht="21" customHeight="1" x14ac:dyDescent="0.25">
      <c r="B13" s="14">
        <v>7</v>
      </c>
      <c r="C13" s="10" t="s">
        <v>42</v>
      </c>
      <c r="D13" s="30" t="s">
        <v>302</v>
      </c>
      <c r="E13" s="11" t="s">
        <v>309</v>
      </c>
      <c r="F13" s="11" t="s">
        <v>43</v>
      </c>
      <c r="G13" s="11" t="s">
        <v>4</v>
      </c>
      <c r="H13" s="30" t="s">
        <v>5</v>
      </c>
      <c r="I13" s="10">
        <v>3500</v>
      </c>
      <c r="J13" s="32"/>
      <c r="K13" s="10">
        <f t="shared" si="0"/>
        <v>0</v>
      </c>
      <c r="L13" s="10"/>
      <c r="M13" s="10">
        <f t="shared" si="1"/>
        <v>0</v>
      </c>
      <c r="N13" s="10"/>
      <c r="O13" s="10"/>
      <c r="P13" s="10">
        <f t="shared" si="2"/>
        <v>0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2:29" ht="21" customHeight="1" x14ac:dyDescent="0.25">
      <c r="B14" s="14">
        <v>8</v>
      </c>
      <c r="C14" s="10" t="s">
        <v>44</v>
      </c>
      <c r="D14" s="30" t="s">
        <v>302</v>
      </c>
      <c r="E14" s="11" t="s">
        <v>309</v>
      </c>
      <c r="F14" s="11" t="s">
        <v>45</v>
      </c>
      <c r="G14" s="11" t="s">
        <v>4</v>
      </c>
      <c r="H14" s="30" t="s">
        <v>5</v>
      </c>
      <c r="I14" s="10">
        <v>100</v>
      </c>
      <c r="J14" s="32"/>
      <c r="K14" s="10">
        <f t="shared" si="0"/>
        <v>0</v>
      </c>
      <c r="L14" s="10"/>
      <c r="M14" s="10">
        <f t="shared" si="1"/>
        <v>0</v>
      </c>
      <c r="N14" s="10"/>
      <c r="O14" s="10"/>
      <c r="P14" s="10">
        <f t="shared" si="2"/>
        <v>0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2:29" ht="21" customHeight="1" x14ac:dyDescent="0.25">
      <c r="B15" s="14">
        <v>9</v>
      </c>
      <c r="C15" s="10" t="s">
        <v>46</v>
      </c>
      <c r="D15" s="30" t="s">
        <v>302</v>
      </c>
      <c r="E15" s="11" t="s">
        <v>309</v>
      </c>
      <c r="F15" s="11" t="s">
        <v>47</v>
      </c>
      <c r="G15" s="11" t="s">
        <v>4</v>
      </c>
      <c r="H15" s="30" t="s">
        <v>5</v>
      </c>
      <c r="I15" s="10">
        <v>4500</v>
      </c>
      <c r="J15" s="32"/>
      <c r="K15" s="10">
        <f t="shared" si="0"/>
        <v>0</v>
      </c>
      <c r="L15" s="10"/>
      <c r="M15" s="10">
        <f t="shared" si="1"/>
        <v>0</v>
      </c>
      <c r="N15" s="10"/>
      <c r="O15" s="10"/>
      <c r="P15" s="10">
        <f t="shared" si="2"/>
        <v>0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2:29" ht="21" customHeight="1" x14ac:dyDescent="0.25">
      <c r="B16" s="14">
        <v>10</v>
      </c>
      <c r="C16" s="10" t="s">
        <v>48</v>
      </c>
      <c r="D16" s="30" t="s">
        <v>302</v>
      </c>
      <c r="E16" s="11" t="s">
        <v>309</v>
      </c>
      <c r="F16" s="11" t="s">
        <v>49</v>
      </c>
      <c r="G16" s="11" t="s">
        <v>4</v>
      </c>
      <c r="H16" s="30" t="s">
        <v>5</v>
      </c>
      <c r="I16" s="10">
        <v>1200</v>
      </c>
      <c r="J16" s="32"/>
      <c r="K16" s="10">
        <f t="shared" si="0"/>
        <v>0</v>
      </c>
      <c r="L16" s="10"/>
      <c r="M16" s="10">
        <f t="shared" si="1"/>
        <v>0</v>
      </c>
      <c r="N16" s="10"/>
      <c r="O16" s="10"/>
      <c r="P16" s="10">
        <f t="shared" si="2"/>
        <v>0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2:29" ht="21" customHeight="1" x14ac:dyDescent="0.25">
      <c r="B17" s="14">
        <v>11</v>
      </c>
      <c r="C17" s="10" t="s">
        <v>50</v>
      </c>
      <c r="D17" s="30" t="s">
        <v>302</v>
      </c>
      <c r="E17" s="11" t="s">
        <v>309</v>
      </c>
      <c r="F17" s="11" t="s">
        <v>51</v>
      </c>
      <c r="G17" s="11" t="s">
        <v>4</v>
      </c>
      <c r="H17" s="30" t="s">
        <v>5</v>
      </c>
      <c r="I17" s="10">
        <v>2750</v>
      </c>
      <c r="J17" s="32"/>
      <c r="K17" s="10">
        <f t="shared" si="0"/>
        <v>0</v>
      </c>
      <c r="L17" s="10"/>
      <c r="M17" s="10">
        <f t="shared" si="1"/>
        <v>0</v>
      </c>
      <c r="N17" s="10"/>
      <c r="O17" s="10"/>
      <c r="P17" s="10">
        <f t="shared" si="2"/>
        <v>0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2:29" ht="21" customHeight="1" x14ac:dyDescent="0.25">
      <c r="B18" s="14">
        <v>12</v>
      </c>
      <c r="C18" s="10" t="s">
        <v>52</v>
      </c>
      <c r="D18" s="30" t="s">
        <v>302</v>
      </c>
      <c r="E18" s="11" t="s">
        <v>309</v>
      </c>
      <c r="F18" s="11" t="s">
        <v>53</v>
      </c>
      <c r="G18" s="11" t="s">
        <v>4</v>
      </c>
      <c r="H18" s="30" t="s">
        <v>5</v>
      </c>
      <c r="I18" s="10">
        <v>1200</v>
      </c>
      <c r="J18" s="32"/>
      <c r="K18" s="10">
        <f t="shared" si="0"/>
        <v>0</v>
      </c>
      <c r="L18" s="10"/>
      <c r="M18" s="10">
        <f t="shared" si="1"/>
        <v>0</v>
      </c>
      <c r="N18" s="10"/>
      <c r="O18" s="10"/>
      <c r="P18" s="10">
        <f t="shared" si="2"/>
        <v>0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2:29" ht="21" customHeight="1" x14ac:dyDescent="0.25">
      <c r="B19" s="14">
        <v>13</v>
      </c>
      <c r="C19" s="10" t="s">
        <v>54</v>
      </c>
      <c r="D19" s="30" t="s">
        <v>302</v>
      </c>
      <c r="E19" s="11" t="s">
        <v>309</v>
      </c>
      <c r="F19" s="11" t="s">
        <v>55</v>
      </c>
      <c r="G19" s="11" t="s">
        <v>4</v>
      </c>
      <c r="H19" s="30" t="s">
        <v>5</v>
      </c>
      <c r="I19" s="10">
        <v>11400</v>
      </c>
      <c r="J19" s="32"/>
      <c r="K19" s="10">
        <f t="shared" si="0"/>
        <v>0</v>
      </c>
      <c r="L19" s="10"/>
      <c r="M19" s="10">
        <f t="shared" si="1"/>
        <v>0</v>
      </c>
      <c r="N19" s="10"/>
      <c r="O19" s="10"/>
      <c r="P19" s="10">
        <f t="shared" si="2"/>
        <v>0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2:29" ht="21" customHeight="1" x14ac:dyDescent="0.25">
      <c r="B20" s="14">
        <v>14</v>
      </c>
      <c r="C20" s="10" t="s">
        <v>56</v>
      </c>
      <c r="D20" s="30" t="s">
        <v>302</v>
      </c>
      <c r="E20" s="11" t="s">
        <v>309</v>
      </c>
      <c r="F20" s="11" t="s">
        <v>57</v>
      </c>
      <c r="G20" s="11" t="s">
        <v>4</v>
      </c>
      <c r="H20" s="30" t="s">
        <v>5</v>
      </c>
      <c r="I20" s="10">
        <v>384</v>
      </c>
      <c r="J20" s="32"/>
      <c r="K20" s="10">
        <f t="shared" si="0"/>
        <v>0</v>
      </c>
      <c r="L20" s="10"/>
      <c r="M20" s="10">
        <f t="shared" si="1"/>
        <v>0</v>
      </c>
      <c r="N20" s="10"/>
      <c r="O20" s="10"/>
      <c r="P20" s="10">
        <f t="shared" si="2"/>
        <v>0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2:29" ht="21" customHeight="1" x14ac:dyDescent="0.25">
      <c r="B21" s="14">
        <v>15</v>
      </c>
      <c r="C21" s="10" t="s">
        <v>58</v>
      </c>
      <c r="D21" s="30" t="s">
        <v>302</v>
      </c>
      <c r="E21" s="11" t="s">
        <v>309</v>
      </c>
      <c r="F21" s="11" t="s">
        <v>59</v>
      </c>
      <c r="G21" s="11" t="s">
        <v>4</v>
      </c>
      <c r="H21" s="30" t="s">
        <v>5</v>
      </c>
      <c r="I21" s="10">
        <v>3500</v>
      </c>
      <c r="J21" s="32"/>
      <c r="K21" s="10">
        <f t="shared" si="0"/>
        <v>0</v>
      </c>
      <c r="L21" s="10"/>
      <c r="M21" s="10">
        <f t="shared" si="1"/>
        <v>0</v>
      </c>
      <c r="N21" s="10"/>
      <c r="O21" s="10"/>
      <c r="P21" s="10">
        <f t="shared" si="2"/>
        <v>0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2:29" ht="21" customHeight="1" x14ac:dyDescent="0.25">
      <c r="B22" s="14">
        <v>16</v>
      </c>
      <c r="C22" s="10" t="s">
        <v>60</v>
      </c>
      <c r="D22" s="30" t="s">
        <v>302</v>
      </c>
      <c r="E22" s="11" t="s">
        <v>309</v>
      </c>
      <c r="F22" s="11" t="s">
        <v>61</v>
      </c>
      <c r="G22" s="11" t="s">
        <v>4</v>
      </c>
      <c r="H22" s="30" t="s">
        <v>5</v>
      </c>
      <c r="I22" s="10">
        <v>1600</v>
      </c>
      <c r="J22" s="32"/>
      <c r="K22" s="10">
        <f t="shared" si="0"/>
        <v>0</v>
      </c>
      <c r="L22" s="10"/>
      <c r="M22" s="10">
        <f t="shared" si="1"/>
        <v>0</v>
      </c>
      <c r="N22" s="10"/>
      <c r="O22" s="10"/>
      <c r="P22" s="10">
        <f t="shared" si="2"/>
        <v>0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2:29" ht="21" customHeight="1" x14ac:dyDescent="0.25">
      <c r="B23" s="14">
        <v>17</v>
      </c>
      <c r="C23" s="10" t="s">
        <v>62</v>
      </c>
      <c r="D23" s="30" t="s">
        <v>302</v>
      </c>
      <c r="E23" s="11" t="s">
        <v>309</v>
      </c>
      <c r="F23" s="11" t="s">
        <v>63</v>
      </c>
      <c r="G23" s="11" t="s">
        <v>4</v>
      </c>
      <c r="H23" s="30" t="s">
        <v>5</v>
      </c>
      <c r="I23" s="10">
        <v>800</v>
      </c>
      <c r="J23" s="32"/>
      <c r="K23" s="10">
        <f t="shared" si="0"/>
        <v>0</v>
      </c>
      <c r="L23" s="10"/>
      <c r="M23" s="10">
        <f t="shared" si="1"/>
        <v>0</v>
      </c>
      <c r="N23" s="10"/>
      <c r="O23" s="10"/>
      <c r="P23" s="10">
        <f t="shared" si="2"/>
        <v>0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2:29" ht="21" customHeight="1" x14ac:dyDescent="0.25">
      <c r="B24" s="14">
        <v>18</v>
      </c>
      <c r="C24" s="10" t="s">
        <v>64</v>
      </c>
      <c r="D24" s="30" t="s">
        <v>302</v>
      </c>
      <c r="E24" s="11" t="s">
        <v>309</v>
      </c>
      <c r="F24" s="11" t="s">
        <v>65</v>
      </c>
      <c r="G24" s="11" t="s">
        <v>4</v>
      </c>
      <c r="H24" s="30" t="s">
        <v>5</v>
      </c>
      <c r="I24" s="10">
        <v>5600</v>
      </c>
      <c r="J24" s="32"/>
      <c r="K24" s="10">
        <f t="shared" si="0"/>
        <v>0</v>
      </c>
      <c r="L24" s="10"/>
      <c r="M24" s="10">
        <f t="shared" si="1"/>
        <v>0</v>
      </c>
      <c r="N24" s="10"/>
      <c r="O24" s="10"/>
      <c r="P24" s="10">
        <f t="shared" si="2"/>
        <v>0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2:29" ht="21" customHeight="1" x14ac:dyDescent="0.25">
      <c r="B25" s="14">
        <v>19</v>
      </c>
      <c r="C25" s="10" t="s">
        <v>66</v>
      </c>
      <c r="D25" s="30" t="s">
        <v>302</v>
      </c>
      <c r="E25" s="11" t="s">
        <v>309</v>
      </c>
      <c r="F25" s="11" t="s">
        <v>67</v>
      </c>
      <c r="G25" s="11" t="s">
        <v>4</v>
      </c>
      <c r="H25" s="30" t="s">
        <v>5</v>
      </c>
      <c r="I25" s="10">
        <v>2000</v>
      </c>
      <c r="J25" s="32"/>
      <c r="K25" s="10">
        <f t="shared" si="0"/>
        <v>0</v>
      </c>
      <c r="L25" s="10"/>
      <c r="M25" s="10">
        <f t="shared" si="1"/>
        <v>0</v>
      </c>
      <c r="N25" s="10"/>
      <c r="O25" s="10"/>
      <c r="P25" s="10">
        <f t="shared" si="2"/>
        <v>0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2:29" ht="21" customHeight="1" x14ac:dyDescent="0.25">
      <c r="B26" s="14">
        <v>20</v>
      </c>
      <c r="C26" s="10" t="s">
        <v>68</v>
      </c>
      <c r="D26" s="30" t="s">
        <v>302</v>
      </c>
      <c r="E26" s="11" t="s">
        <v>309</v>
      </c>
      <c r="F26" s="11" t="s">
        <v>69</v>
      </c>
      <c r="G26" s="11" t="s">
        <v>4</v>
      </c>
      <c r="H26" s="30" t="s">
        <v>5</v>
      </c>
      <c r="I26" s="10">
        <v>80</v>
      </c>
      <c r="J26" s="32"/>
      <c r="K26" s="10">
        <f t="shared" si="0"/>
        <v>0</v>
      </c>
      <c r="L26" s="10"/>
      <c r="M26" s="10">
        <f t="shared" si="1"/>
        <v>0</v>
      </c>
      <c r="N26" s="10"/>
      <c r="O26" s="10"/>
      <c r="P26" s="10">
        <f t="shared" si="2"/>
        <v>0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2:29" ht="21" customHeight="1" x14ac:dyDescent="0.25">
      <c r="B27" s="14">
        <v>21</v>
      </c>
      <c r="C27" s="10" t="s">
        <v>70</v>
      </c>
      <c r="D27" s="30" t="s">
        <v>302</v>
      </c>
      <c r="E27" s="11" t="s">
        <v>309</v>
      </c>
      <c r="F27" s="11" t="s">
        <v>71</v>
      </c>
      <c r="G27" s="11" t="s">
        <v>4</v>
      </c>
      <c r="H27" s="30" t="s">
        <v>5</v>
      </c>
      <c r="I27" s="10">
        <v>800</v>
      </c>
      <c r="J27" s="32"/>
      <c r="K27" s="10">
        <f t="shared" si="0"/>
        <v>0</v>
      </c>
      <c r="L27" s="10"/>
      <c r="M27" s="10">
        <f t="shared" si="1"/>
        <v>0</v>
      </c>
      <c r="N27" s="10"/>
      <c r="O27" s="10"/>
      <c r="P27" s="10">
        <f t="shared" si="2"/>
        <v>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2:29" ht="21" customHeight="1" x14ac:dyDescent="0.25">
      <c r="B28" s="14">
        <v>22</v>
      </c>
      <c r="C28" s="10" t="s">
        <v>72</v>
      </c>
      <c r="D28" s="30" t="s">
        <v>302</v>
      </c>
      <c r="E28" s="11" t="s">
        <v>309</v>
      </c>
      <c r="F28" s="11" t="s">
        <v>73</v>
      </c>
      <c r="G28" s="11" t="s">
        <v>4</v>
      </c>
      <c r="H28" s="30" t="s">
        <v>5</v>
      </c>
      <c r="I28" s="10">
        <v>24</v>
      </c>
      <c r="J28" s="32"/>
      <c r="K28" s="10">
        <f t="shared" si="0"/>
        <v>0</v>
      </c>
      <c r="L28" s="10"/>
      <c r="M28" s="10">
        <f t="shared" si="1"/>
        <v>0</v>
      </c>
      <c r="N28" s="10"/>
      <c r="O28" s="10"/>
      <c r="P28" s="10">
        <f t="shared" si="2"/>
        <v>0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2:29" ht="21" customHeight="1" x14ac:dyDescent="0.25">
      <c r="B29" s="14">
        <v>23</v>
      </c>
      <c r="C29" s="26" t="s">
        <v>276</v>
      </c>
      <c r="D29" s="30" t="s">
        <v>302</v>
      </c>
      <c r="E29" s="3" t="s">
        <v>309</v>
      </c>
      <c r="F29" s="28" t="s">
        <v>277</v>
      </c>
      <c r="G29" s="28" t="s">
        <v>4</v>
      </c>
      <c r="H29" s="30" t="s">
        <v>5</v>
      </c>
      <c r="I29" s="26">
        <v>10800</v>
      </c>
      <c r="J29" s="32"/>
      <c r="K29" s="26">
        <f t="shared" si="0"/>
        <v>0</v>
      </c>
      <c r="L29" s="26"/>
      <c r="M29" s="26">
        <f t="shared" si="1"/>
        <v>0</v>
      </c>
      <c r="N29" s="26"/>
      <c r="O29" s="26"/>
      <c r="P29" s="10">
        <f t="shared" si="2"/>
        <v>0</v>
      </c>
      <c r="Q29" s="26"/>
      <c r="R29" s="26"/>
      <c r="S29" s="26"/>
      <c r="T29" s="26"/>
      <c r="U29" s="10"/>
      <c r="V29" s="26"/>
      <c r="W29" s="26"/>
      <c r="X29" s="26"/>
      <c r="Y29" s="26"/>
      <c r="Z29" s="26"/>
      <c r="AA29" s="26"/>
      <c r="AB29" s="26"/>
      <c r="AC29" s="26"/>
    </row>
    <row r="30" spans="2:29" ht="21" customHeight="1" x14ac:dyDescent="0.25">
      <c r="B30" s="14">
        <v>24</v>
      </c>
      <c r="C30" s="26" t="s">
        <v>286</v>
      </c>
      <c r="D30" s="30" t="s">
        <v>302</v>
      </c>
      <c r="E30" s="3" t="s">
        <v>309</v>
      </c>
      <c r="F30" s="28" t="s">
        <v>287</v>
      </c>
      <c r="G30" s="29" t="s">
        <v>4</v>
      </c>
      <c r="H30" s="30" t="s">
        <v>5</v>
      </c>
      <c r="I30" s="26">
        <v>100</v>
      </c>
      <c r="J30" s="32"/>
      <c r="K30" s="26">
        <f>SUM(K1:K29)</f>
        <v>0</v>
      </c>
      <c r="L30" s="26"/>
      <c r="M30" s="26">
        <f t="shared" si="1"/>
        <v>0</v>
      </c>
      <c r="N30" s="26"/>
      <c r="O30" s="26"/>
      <c r="P30" s="10">
        <f t="shared" si="2"/>
        <v>0</v>
      </c>
      <c r="Q30" s="26"/>
      <c r="R30" s="26"/>
      <c r="S30" s="26"/>
      <c r="T30" s="26"/>
      <c r="U30" s="10"/>
      <c r="V30" s="26"/>
      <c r="W30" s="26"/>
      <c r="X30" s="26"/>
      <c r="Y30" s="26"/>
      <c r="Z30" s="26"/>
      <c r="AA30" s="26"/>
      <c r="AB30" s="26"/>
      <c r="AC30" s="26"/>
    </row>
    <row r="31" spans="2:29" ht="21" customHeight="1" x14ac:dyDescent="0.25">
      <c r="B31" s="22">
        <v>25</v>
      </c>
      <c r="C31" s="23" t="s">
        <v>290</v>
      </c>
      <c r="D31" s="40" t="s">
        <v>302</v>
      </c>
      <c r="E31" s="43" t="s">
        <v>309</v>
      </c>
      <c r="F31" s="24" t="s">
        <v>291</v>
      </c>
      <c r="G31" s="24" t="s">
        <v>458</v>
      </c>
      <c r="H31" s="26"/>
      <c r="I31" s="26"/>
      <c r="J31" s="32"/>
      <c r="K31" s="26">
        <f t="shared" ref="K31:K44" si="3">+I31*J31</f>
        <v>0</v>
      </c>
      <c r="L31" s="26"/>
      <c r="M31" s="26">
        <f t="shared" si="1"/>
        <v>0</v>
      </c>
      <c r="N31" s="26"/>
      <c r="O31" s="26"/>
      <c r="P31" s="10">
        <f t="shared" si="2"/>
        <v>0</v>
      </c>
      <c r="Q31" s="26"/>
      <c r="R31" s="26"/>
      <c r="S31" s="26"/>
      <c r="T31" s="26"/>
      <c r="U31" s="10"/>
      <c r="V31" s="26"/>
      <c r="W31" s="26"/>
      <c r="X31" s="26"/>
      <c r="Y31" s="26"/>
      <c r="Z31" s="26"/>
      <c r="AA31" s="26"/>
      <c r="AB31" s="26"/>
      <c r="AC31" s="26"/>
    </row>
    <row r="32" spans="2:29" ht="21" customHeight="1" x14ac:dyDescent="0.25">
      <c r="B32" s="22">
        <v>26</v>
      </c>
      <c r="C32" s="23" t="s">
        <v>292</v>
      </c>
      <c r="D32" s="40" t="s">
        <v>302</v>
      </c>
      <c r="E32" s="43" t="s">
        <v>309</v>
      </c>
      <c r="F32" s="24" t="s">
        <v>293</v>
      </c>
      <c r="G32" s="24" t="s">
        <v>458</v>
      </c>
      <c r="H32" s="26"/>
      <c r="I32" s="26"/>
      <c r="J32" s="32"/>
      <c r="K32" s="26">
        <f t="shared" si="3"/>
        <v>0</v>
      </c>
      <c r="L32" s="26"/>
      <c r="M32" s="26">
        <f t="shared" si="1"/>
        <v>0</v>
      </c>
      <c r="N32" s="26"/>
      <c r="O32" s="26"/>
      <c r="P32" s="10">
        <f t="shared" si="2"/>
        <v>0</v>
      </c>
      <c r="Q32" s="26"/>
      <c r="R32" s="26"/>
      <c r="S32" s="26"/>
      <c r="T32" s="26"/>
      <c r="U32" s="10"/>
      <c r="V32" s="26"/>
      <c r="W32" s="26"/>
      <c r="X32" s="26"/>
      <c r="Y32" s="26"/>
      <c r="Z32" s="26"/>
      <c r="AA32" s="26"/>
      <c r="AB32" s="26"/>
      <c r="AC32" s="26"/>
    </row>
    <row r="33" spans="2:29" ht="21" customHeight="1" x14ac:dyDescent="0.25">
      <c r="B33" s="14">
        <v>27</v>
      </c>
      <c r="C33" s="26" t="s">
        <v>319</v>
      </c>
      <c r="D33" s="27" t="s">
        <v>302</v>
      </c>
      <c r="E33" s="31" t="s">
        <v>309</v>
      </c>
      <c r="F33" s="28" t="s">
        <v>386</v>
      </c>
      <c r="G33" s="28"/>
      <c r="H33" s="26" t="s">
        <v>7</v>
      </c>
      <c r="I33" s="26">
        <v>100</v>
      </c>
      <c r="J33" s="27"/>
      <c r="K33" s="26">
        <f t="shared" si="3"/>
        <v>0</v>
      </c>
      <c r="L33" s="26"/>
      <c r="M33" s="26">
        <f t="shared" si="1"/>
        <v>0</v>
      </c>
      <c r="N33" s="26"/>
      <c r="O33" s="26"/>
      <c r="P33" s="10">
        <f>+J33*O33</f>
        <v>0</v>
      </c>
      <c r="Q33" s="26"/>
      <c r="R33" s="26"/>
      <c r="S33" s="26"/>
      <c r="T33" s="26"/>
      <c r="U33" s="10"/>
      <c r="V33" s="26"/>
      <c r="W33" s="26"/>
      <c r="X33" s="26"/>
      <c r="Y33" s="26"/>
      <c r="Z33" s="26"/>
      <c r="AA33" s="26"/>
      <c r="AB33" s="26"/>
      <c r="AC33" s="26"/>
    </row>
    <row r="34" spans="2:29" ht="21" customHeight="1" x14ac:dyDescent="0.25">
      <c r="B34" s="14">
        <v>28</v>
      </c>
      <c r="C34" s="26" t="s">
        <v>320</v>
      </c>
      <c r="D34" s="27" t="s">
        <v>302</v>
      </c>
      <c r="E34" s="31" t="s">
        <v>309</v>
      </c>
      <c r="F34" s="28" t="s">
        <v>387</v>
      </c>
      <c r="G34" s="28"/>
      <c r="H34" s="26" t="s">
        <v>5</v>
      </c>
      <c r="I34" s="26">
        <v>100</v>
      </c>
      <c r="J34" s="27"/>
      <c r="K34" s="26">
        <f t="shared" si="3"/>
        <v>0</v>
      </c>
      <c r="L34" s="26"/>
      <c r="M34" s="26">
        <f t="shared" si="1"/>
        <v>0</v>
      </c>
      <c r="N34" s="26"/>
      <c r="O34" s="26"/>
      <c r="P34" s="10">
        <f t="shared" si="2"/>
        <v>0</v>
      </c>
      <c r="Q34" s="26"/>
      <c r="R34" s="26"/>
      <c r="S34" s="26"/>
      <c r="T34" s="26"/>
      <c r="U34" s="10"/>
      <c r="V34" s="26"/>
      <c r="W34" s="26"/>
      <c r="X34" s="26"/>
      <c r="Y34" s="26"/>
      <c r="Z34" s="26"/>
      <c r="AA34" s="26"/>
      <c r="AB34" s="26"/>
      <c r="AC34" s="26"/>
    </row>
    <row r="35" spans="2:29" ht="21" customHeight="1" x14ac:dyDescent="0.25">
      <c r="B35" s="14">
        <v>29</v>
      </c>
      <c r="C35" s="26" t="s">
        <v>321</v>
      </c>
      <c r="D35" s="27" t="s">
        <v>302</v>
      </c>
      <c r="E35" s="31" t="s">
        <v>309</v>
      </c>
      <c r="F35" s="28" t="s">
        <v>388</v>
      </c>
      <c r="G35" s="28"/>
      <c r="H35" s="26" t="s">
        <v>5</v>
      </c>
      <c r="I35" s="26">
        <v>100</v>
      </c>
      <c r="J35" s="27"/>
      <c r="K35" s="26">
        <f t="shared" si="3"/>
        <v>0</v>
      </c>
      <c r="L35" s="26"/>
      <c r="M35" s="26">
        <f t="shared" si="1"/>
        <v>0</v>
      </c>
      <c r="N35" s="26"/>
      <c r="O35" s="26"/>
      <c r="P35" s="10">
        <f t="shared" si="2"/>
        <v>0</v>
      </c>
      <c r="Q35" s="26"/>
      <c r="R35" s="26"/>
      <c r="S35" s="26"/>
      <c r="T35" s="26"/>
      <c r="U35" s="10"/>
      <c r="V35" s="26"/>
      <c r="W35" s="26"/>
      <c r="X35" s="26"/>
      <c r="Y35" s="26"/>
      <c r="Z35" s="26"/>
      <c r="AA35" s="26"/>
      <c r="AB35" s="26"/>
      <c r="AC35" s="26"/>
    </row>
    <row r="36" spans="2:29" ht="21" customHeight="1" x14ac:dyDescent="0.25">
      <c r="B36" s="14">
        <v>30</v>
      </c>
      <c r="C36" s="26" t="s">
        <v>322</v>
      </c>
      <c r="D36" s="27" t="s">
        <v>302</v>
      </c>
      <c r="E36" s="31" t="s">
        <v>309</v>
      </c>
      <c r="F36" s="28" t="s">
        <v>389</v>
      </c>
      <c r="G36" s="28"/>
      <c r="H36" s="26" t="s">
        <v>5</v>
      </c>
      <c r="I36" s="26">
        <v>100</v>
      </c>
      <c r="J36" s="27"/>
      <c r="K36" s="26">
        <f t="shared" si="3"/>
        <v>0</v>
      </c>
      <c r="L36" s="26"/>
      <c r="M36" s="26">
        <f t="shared" si="1"/>
        <v>0</v>
      </c>
      <c r="N36" s="26"/>
      <c r="O36" s="26"/>
      <c r="P36" s="10">
        <f t="shared" si="2"/>
        <v>0</v>
      </c>
      <c r="Q36" s="26"/>
      <c r="R36" s="26"/>
      <c r="S36" s="26"/>
      <c r="T36" s="26"/>
      <c r="U36" s="10"/>
      <c r="V36" s="26"/>
      <c r="W36" s="26"/>
      <c r="X36" s="26"/>
      <c r="Y36" s="26"/>
      <c r="Z36" s="26"/>
      <c r="AA36" s="26"/>
      <c r="AB36" s="26"/>
      <c r="AC36" s="26"/>
    </row>
    <row r="37" spans="2:29" ht="21" customHeight="1" x14ac:dyDescent="0.25">
      <c r="B37" s="14">
        <v>31</v>
      </c>
      <c r="C37" s="26" t="s">
        <v>323</v>
      </c>
      <c r="D37" s="27" t="s">
        <v>302</v>
      </c>
      <c r="E37" s="31" t="s">
        <v>309</v>
      </c>
      <c r="F37" s="28" t="s">
        <v>390</v>
      </c>
      <c r="G37" s="28"/>
      <c r="H37" s="26" t="s">
        <v>5</v>
      </c>
      <c r="I37" s="26">
        <v>100</v>
      </c>
      <c r="J37" s="27"/>
      <c r="K37" s="26">
        <f t="shared" si="3"/>
        <v>0</v>
      </c>
      <c r="L37" s="26"/>
      <c r="M37" s="26">
        <f t="shared" si="1"/>
        <v>0</v>
      </c>
      <c r="N37" s="26"/>
      <c r="O37" s="26"/>
      <c r="P37" s="10">
        <f t="shared" si="2"/>
        <v>0</v>
      </c>
      <c r="Q37" s="26"/>
      <c r="R37" s="26"/>
      <c r="S37" s="26"/>
      <c r="T37" s="26"/>
      <c r="U37" s="10"/>
      <c r="V37" s="26"/>
      <c r="W37" s="26"/>
      <c r="X37" s="26"/>
      <c r="Y37" s="26"/>
      <c r="Z37" s="26"/>
      <c r="AA37" s="26"/>
      <c r="AB37" s="26"/>
      <c r="AC37" s="26"/>
    </row>
    <row r="38" spans="2:29" ht="21" customHeight="1" x14ac:dyDescent="0.25">
      <c r="B38" s="14">
        <v>32</v>
      </c>
      <c r="C38" s="26" t="s">
        <v>324</v>
      </c>
      <c r="D38" s="27" t="s">
        <v>302</v>
      </c>
      <c r="E38" s="31" t="s">
        <v>309</v>
      </c>
      <c r="F38" s="28" t="s">
        <v>391</v>
      </c>
      <c r="G38" s="28"/>
      <c r="H38" s="26" t="s">
        <v>5</v>
      </c>
      <c r="I38" s="26">
        <v>2</v>
      </c>
      <c r="J38" s="27"/>
      <c r="K38" s="26">
        <f t="shared" si="3"/>
        <v>0</v>
      </c>
      <c r="L38" s="26"/>
      <c r="M38" s="26">
        <f t="shared" si="1"/>
        <v>0</v>
      </c>
      <c r="N38" s="26"/>
      <c r="O38" s="26"/>
      <c r="P38" s="10">
        <f t="shared" si="2"/>
        <v>0</v>
      </c>
      <c r="Q38" s="26"/>
      <c r="R38" s="26"/>
      <c r="S38" s="26"/>
      <c r="T38" s="26"/>
      <c r="U38" s="10"/>
      <c r="V38" s="26"/>
      <c r="W38" s="26"/>
      <c r="X38" s="26"/>
      <c r="Y38" s="26"/>
      <c r="Z38" s="26"/>
      <c r="AA38" s="26"/>
      <c r="AB38" s="26"/>
      <c r="AC38" s="26"/>
    </row>
    <row r="39" spans="2:29" ht="21" customHeight="1" x14ac:dyDescent="0.25">
      <c r="B39" s="14">
        <v>33</v>
      </c>
      <c r="C39" s="26" t="s">
        <v>325</v>
      </c>
      <c r="D39" s="27" t="s">
        <v>302</v>
      </c>
      <c r="E39" s="31" t="s">
        <v>309</v>
      </c>
      <c r="F39" s="28" t="s">
        <v>392</v>
      </c>
      <c r="G39" s="28"/>
      <c r="H39" s="26" t="s">
        <v>5</v>
      </c>
      <c r="I39" s="26">
        <v>1</v>
      </c>
      <c r="J39" s="27"/>
      <c r="K39" s="26">
        <f t="shared" si="3"/>
        <v>0</v>
      </c>
      <c r="L39" s="26"/>
      <c r="M39" s="26">
        <f t="shared" si="1"/>
        <v>0</v>
      </c>
      <c r="N39" s="26"/>
      <c r="O39" s="26"/>
      <c r="P39" s="10">
        <f t="shared" si="2"/>
        <v>0</v>
      </c>
      <c r="Q39" s="26"/>
      <c r="R39" s="26"/>
      <c r="S39" s="26"/>
      <c r="T39" s="26"/>
      <c r="U39" s="10"/>
      <c r="V39" s="26"/>
      <c r="W39" s="26"/>
      <c r="X39" s="26"/>
      <c r="Y39" s="26"/>
      <c r="Z39" s="26"/>
      <c r="AA39" s="26"/>
      <c r="AB39" s="26"/>
      <c r="AC39" s="26"/>
    </row>
    <row r="40" spans="2:29" ht="21" customHeight="1" x14ac:dyDescent="0.25">
      <c r="B40" s="14">
        <v>34</v>
      </c>
      <c r="C40" s="26" t="s">
        <v>326</v>
      </c>
      <c r="D40" s="27" t="s">
        <v>302</v>
      </c>
      <c r="E40" s="31" t="s">
        <v>309</v>
      </c>
      <c r="F40" s="28" t="s">
        <v>393</v>
      </c>
      <c r="G40" s="28"/>
      <c r="H40" s="26" t="s">
        <v>5</v>
      </c>
      <c r="I40" s="26">
        <v>1</v>
      </c>
      <c r="J40" s="27"/>
      <c r="K40" s="26">
        <f t="shared" si="3"/>
        <v>0</v>
      </c>
      <c r="L40" s="26"/>
      <c r="M40" s="26">
        <f t="shared" si="1"/>
        <v>0</v>
      </c>
      <c r="N40" s="26"/>
      <c r="O40" s="26"/>
      <c r="P40" s="10">
        <f t="shared" si="2"/>
        <v>0</v>
      </c>
      <c r="Q40" s="26"/>
      <c r="R40" s="26"/>
      <c r="S40" s="26"/>
      <c r="T40" s="26"/>
      <c r="U40" s="10"/>
      <c r="V40" s="26"/>
      <c r="W40" s="26"/>
      <c r="X40" s="26"/>
      <c r="Y40" s="26"/>
      <c r="Z40" s="26"/>
      <c r="AA40" s="26"/>
      <c r="AB40" s="26"/>
      <c r="AC40" s="26"/>
    </row>
    <row r="41" spans="2:29" ht="21" customHeight="1" x14ac:dyDescent="0.25">
      <c r="B41" s="14">
        <v>35</v>
      </c>
      <c r="C41" s="26" t="s">
        <v>327</v>
      </c>
      <c r="D41" s="27" t="s">
        <v>302</v>
      </c>
      <c r="E41" s="31" t="s">
        <v>309</v>
      </c>
      <c r="F41" s="28" t="s">
        <v>394</v>
      </c>
      <c r="G41" s="28"/>
      <c r="H41" s="26" t="s">
        <v>5</v>
      </c>
      <c r="I41" s="26">
        <v>1</v>
      </c>
      <c r="J41" s="27"/>
      <c r="K41" s="26">
        <f t="shared" si="3"/>
        <v>0</v>
      </c>
      <c r="L41" s="26"/>
      <c r="M41" s="26">
        <f t="shared" si="1"/>
        <v>0</v>
      </c>
      <c r="N41" s="26"/>
      <c r="O41" s="26"/>
      <c r="P41" s="10">
        <f t="shared" si="2"/>
        <v>0</v>
      </c>
      <c r="Q41" s="26"/>
      <c r="R41" s="26"/>
      <c r="S41" s="26"/>
      <c r="T41" s="26"/>
      <c r="U41" s="10"/>
      <c r="V41" s="26"/>
      <c r="W41" s="26"/>
      <c r="X41" s="26"/>
      <c r="Y41" s="26"/>
      <c r="Z41" s="26"/>
      <c r="AA41" s="26"/>
      <c r="AB41" s="26"/>
      <c r="AC41" s="26"/>
    </row>
    <row r="42" spans="2:29" ht="21" customHeight="1" x14ac:dyDescent="0.25">
      <c r="B42" s="14">
        <v>36</v>
      </c>
      <c r="C42" s="26" t="s">
        <v>328</v>
      </c>
      <c r="D42" s="27" t="s">
        <v>302</v>
      </c>
      <c r="E42" s="31" t="s">
        <v>309</v>
      </c>
      <c r="F42" s="28" t="s">
        <v>395</v>
      </c>
      <c r="G42" s="28"/>
      <c r="H42" s="26" t="s">
        <v>5</v>
      </c>
      <c r="I42" s="26">
        <v>1</v>
      </c>
      <c r="J42" s="27"/>
      <c r="K42" s="26">
        <f t="shared" si="3"/>
        <v>0</v>
      </c>
      <c r="L42" s="26"/>
      <c r="M42" s="26">
        <f t="shared" si="1"/>
        <v>0</v>
      </c>
      <c r="N42" s="26"/>
      <c r="O42" s="26"/>
      <c r="P42" s="10">
        <f t="shared" si="2"/>
        <v>0</v>
      </c>
      <c r="Q42" s="26"/>
      <c r="R42" s="26"/>
      <c r="S42" s="26"/>
      <c r="T42" s="26"/>
      <c r="U42" s="10"/>
      <c r="V42" s="26"/>
      <c r="W42" s="26"/>
      <c r="X42" s="26"/>
      <c r="Y42" s="26"/>
      <c r="Z42" s="26"/>
      <c r="AA42" s="26"/>
      <c r="AB42" s="26"/>
      <c r="AC42" s="26"/>
    </row>
    <row r="43" spans="2:29" ht="21" customHeight="1" x14ac:dyDescent="0.25">
      <c r="B43" s="14">
        <v>37</v>
      </c>
      <c r="C43" s="26" t="s">
        <v>329</v>
      </c>
      <c r="D43" s="27" t="s">
        <v>302</v>
      </c>
      <c r="E43" s="31" t="s">
        <v>309</v>
      </c>
      <c r="F43" s="28" t="s">
        <v>396</v>
      </c>
      <c r="G43" s="28"/>
      <c r="H43" s="26" t="s">
        <v>5</v>
      </c>
      <c r="I43" s="26">
        <v>50</v>
      </c>
      <c r="J43" s="27"/>
      <c r="K43" s="26">
        <f t="shared" si="3"/>
        <v>0</v>
      </c>
      <c r="L43" s="26"/>
      <c r="M43" s="26">
        <f t="shared" si="1"/>
        <v>0</v>
      </c>
      <c r="N43" s="26"/>
      <c r="O43" s="26"/>
      <c r="P43" s="10">
        <f t="shared" si="2"/>
        <v>0</v>
      </c>
      <c r="Q43" s="26"/>
      <c r="R43" s="26"/>
      <c r="S43" s="26"/>
      <c r="T43" s="26"/>
      <c r="U43" s="10"/>
      <c r="V43" s="26"/>
      <c r="W43" s="26"/>
      <c r="X43" s="26"/>
      <c r="Y43" s="26"/>
      <c r="Z43" s="26"/>
      <c r="AA43" s="26"/>
      <c r="AB43" s="26"/>
      <c r="AC43" s="26"/>
    </row>
    <row r="44" spans="2:29" ht="21" customHeight="1" x14ac:dyDescent="0.25">
      <c r="B44" s="14">
        <v>38</v>
      </c>
      <c r="C44" s="26" t="s">
        <v>330</v>
      </c>
      <c r="D44" s="27" t="s">
        <v>302</v>
      </c>
      <c r="E44" s="31" t="s">
        <v>309</v>
      </c>
      <c r="F44" s="28" t="s">
        <v>397</v>
      </c>
      <c r="G44" s="28"/>
      <c r="H44" s="26" t="s">
        <v>5</v>
      </c>
      <c r="I44" s="26">
        <v>50</v>
      </c>
      <c r="J44" s="27"/>
      <c r="K44" s="26">
        <f t="shared" si="3"/>
        <v>0</v>
      </c>
      <c r="L44" s="26"/>
      <c r="M44" s="26">
        <f t="shared" si="1"/>
        <v>0</v>
      </c>
      <c r="N44" s="26"/>
      <c r="O44" s="26"/>
      <c r="P44" s="10">
        <f t="shared" si="2"/>
        <v>0</v>
      </c>
      <c r="Q44" s="26"/>
      <c r="R44" s="26"/>
      <c r="S44" s="26"/>
      <c r="T44" s="26"/>
      <c r="U44" s="10"/>
      <c r="V44" s="26"/>
      <c r="W44" s="26"/>
      <c r="X44" s="26"/>
      <c r="Y44" s="26"/>
      <c r="Z44" s="26"/>
      <c r="AA44" s="26"/>
      <c r="AB44" s="26"/>
      <c r="AC44" s="26"/>
    </row>
    <row r="45" spans="2:29" ht="21" customHeight="1" x14ac:dyDescent="0.25">
      <c r="B45" s="14">
        <v>39</v>
      </c>
      <c r="C45" s="26" t="s">
        <v>331</v>
      </c>
      <c r="D45" s="27" t="s">
        <v>302</v>
      </c>
      <c r="E45" s="31" t="s">
        <v>309</v>
      </c>
      <c r="F45" s="28" t="s">
        <v>398</v>
      </c>
      <c r="G45" s="28"/>
      <c r="H45" s="26" t="s">
        <v>8</v>
      </c>
      <c r="I45" s="26">
        <v>1</v>
      </c>
      <c r="J45" s="27"/>
      <c r="K45" s="26"/>
      <c r="L45" s="26"/>
      <c r="M45" s="26"/>
      <c r="N45" s="26"/>
      <c r="O45" s="26"/>
      <c r="P45" s="10">
        <f t="shared" si="2"/>
        <v>0</v>
      </c>
      <c r="Q45" s="26"/>
      <c r="R45" s="26"/>
      <c r="S45" s="26"/>
      <c r="T45" s="26"/>
      <c r="U45" s="10"/>
      <c r="V45" s="26"/>
      <c r="W45" s="26"/>
      <c r="X45" s="26"/>
      <c r="Y45" s="26"/>
      <c r="Z45" s="26"/>
      <c r="AA45" s="26"/>
      <c r="AB45" s="26"/>
      <c r="AC45" s="26"/>
    </row>
    <row r="46" spans="2:29" ht="21" customHeight="1" x14ac:dyDescent="0.25">
      <c r="B46" s="14">
        <v>40</v>
      </c>
      <c r="C46" s="35"/>
      <c r="D46" s="36"/>
      <c r="E46" s="37"/>
      <c r="F46" s="18" t="s">
        <v>26</v>
      </c>
      <c r="G46" s="18"/>
      <c r="H46" s="35"/>
      <c r="I46" s="35"/>
      <c r="J46" s="3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10"/>
      <c r="V46" s="35"/>
      <c r="W46" s="26"/>
      <c r="X46" s="26"/>
      <c r="Y46" s="26"/>
      <c r="Z46" s="26"/>
      <c r="AA46" s="26"/>
      <c r="AB46" s="26"/>
      <c r="AC46" s="26"/>
    </row>
    <row r="47" spans="2:29" ht="21" customHeight="1" x14ac:dyDescent="0.25">
      <c r="B47" s="14">
        <v>41</v>
      </c>
      <c r="C47" s="10" t="s">
        <v>74</v>
      </c>
      <c r="D47" s="30" t="s">
        <v>303</v>
      </c>
      <c r="E47" s="38" t="s">
        <v>310</v>
      </c>
      <c r="F47" s="11" t="s">
        <v>75</v>
      </c>
      <c r="G47" s="11" t="s">
        <v>4</v>
      </c>
      <c r="H47" s="10" t="s">
        <v>5</v>
      </c>
      <c r="I47" s="10">
        <v>2800</v>
      </c>
      <c r="J47" s="32"/>
      <c r="K47" s="10">
        <f t="shared" ref="K47:K68" si="4">+I47*J47</f>
        <v>0</v>
      </c>
      <c r="L47" s="10"/>
      <c r="M47" s="10">
        <f t="shared" ref="M47:M68" si="5">+K47*L47</f>
        <v>0</v>
      </c>
      <c r="N47" s="10"/>
      <c r="O47" s="10"/>
      <c r="P47" s="10">
        <f t="shared" ref="P47:P60" si="6">+J47*O47</f>
        <v>0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</row>
    <row r="48" spans="2:29" ht="21" customHeight="1" x14ac:dyDescent="0.25">
      <c r="B48" s="22">
        <v>42</v>
      </c>
      <c r="C48" s="23" t="s">
        <v>76</v>
      </c>
      <c r="D48" s="40" t="s">
        <v>303</v>
      </c>
      <c r="E48" s="41" t="s">
        <v>310</v>
      </c>
      <c r="F48" s="24" t="s">
        <v>77</v>
      </c>
      <c r="G48" s="24" t="s">
        <v>457</v>
      </c>
      <c r="H48" s="23" t="s">
        <v>5</v>
      </c>
      <c r="I48" s="10">
        <v>1600</v>
      </c>
      <c r="J48" s="32"/>
      <c r="K48" s="10">
        <f t="shared" si="4"/>
        <v>0</v>
      </c>
      <c r="L48" s="10"/>
      <c r="M48" s="10">
        <f t="shared" si="5"/>
        <v>0</v>
      </c>
      <c r="N48" s="10"/>
      <c r="O48" s="10"/>
      <c r="P48" s="10">
        <f t="shared" si="6"/>
        <v>0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2:29" ht="21" customHeight="1" x14ac:dyDescent="0.25">
      <c r="B49" s="22">
        <v>43</v>
      </c>
      <c r="C49" s="23" t="s">
        <v>78</v>
      </c>
      <c r="D49" s="40" t="s">
        <v>303</v>
      </c>
      <c r="E49" s="41" t="s">
        <v>310</v>
      </c>
      <c r="F49" s="24" t="s">
        <v>79</v>
      </c>
      <c r="G49" s="24" t="s">
        <v>457</v>
      </c>
      <c r="H49" s="23" t="s">
        <v>5</v>
      </c>
      <c r="I49" s="10">
        <v>2050</v>
      </c>
      <c r="J49" s="32"/>
      <c r="K49" s="10">
        <f t="shared" si="4"/>
        <v>0</v>
      </c>
      <c r="L49" s="10"/>
      <c r="M49" s="10">
        <f t="shared" si="5"/>
        <v>0</v>
      </c>
      <c r="N49" s="10"/>
      <c r="O49" s="10"/>
      <c r="P49" s="10">
        <f t="shared" si="6"/>
        <v>0</v>
      </c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</row>
    <row r="50" spans="2:29" ht="21" customHeight="1" x14ac:dyDescent="0.25">
      <c r="B50" s="22">
        <v>44</v>
      </c>
      <c r="C50" s="23" t="s">
        <v>80</v>
      </c>
      <c r="D50" s="40" t="s">
        <v>303</v>
      </c>
      <c r="E50" s="41" t="s">
        <v>310</v>
      </c>
      <c r="F50" s="24" t="s">
        <v>81</v>
      </c>
      <c r="G50" s="24" t="s">
        <v>457</v>
      </c>
      <c r="H50" s="23" t="s">
        <v>5</v>
      </c>
      <c r="I50" s="10">
        <v>1000</v>
      </c>
      <c r="J50" s="32"/>
      <c r="K50" s="10">
        <f t="shared" si="4"/>
        <v>0</v>
      </c>
      <c r="L50" s="10"/>
      <c r="M50" s="10">
        <f t="shared" si="5"/>
        <v>0</v>
      </c>
      <c r="N50" s="10"/>
      <c r="O50" s="10"/>
      <c r="P50" s="10">
        <f t="shared" si="6"/>
        <v>0</v>
      </c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</row>
    <row r="51" spans="2:29" ht="21" customHeight="1" x14ac:dyDescent="0.25">
      <c r="B51" s="14">
        <v>45</v>
      </c>
      <c r="C51" s="10" t="s">
        <v>82</v>
      </c>
      <c r="D51" s="30" t="s">
        <v>303</v>
      </c>
      <c r="E51" s="38" t="s">
        <v>310</v>
      </c>
      <c r="F51" s="11" t="s">
        <v>83</v>
      </c>
      <c r="G51" s="11" t="s">
        <v>4</v>
      </c>
      <c r="H51" s="10" t="s">
        <v>5</v>
      </c>
      <c r="I51" s="10">
        <v>100</v>
      </c>
      <c r="J51" s="32"/>
      <c r="K51" s="10">
        <f t="shared" si="4"/>
        <v>0</v>
      </c>
      <c r="L51" s="10"/>
      <c r="M51" s="10">
        <f t="shared" si="5"/>
        <v>0</v>
      </c>
      <c r="N51" s="10"/>
      <c r="O51" s="10"/>
      <c r="P51" s="10">
        <f t="shared" si="6"/>
        <v>0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</row>
    <row r="52" spans="2:29" ht="21" customHeight="1" x14ac:dyDescent="0.25">
      <c r="B52" s="14">
        <v>46</v>
      </c>
      <c r="C52" s="10" t="s">
        <v>84</v>
      </c>
      <c r="D52" s="30" t="s">
        <v>303</v>
      </c>
      <c r="E52" s="38" t="s">
        <v>310</v>
      </c>
      <c r="F52" s="11" t="s">
        <v>85</v>
      </c>
      <c r="G52" s="11" t="s">
        <v>4</v>
      </c>
      <c r="H52" s="10" t="s">
        <v>5</v>
      </c>
      <c r="I52" s="10">
        <v>8000</v>
      </c>
      <c r="J52" s="32"/>
      <c r="K52" s="10">
        <f t="shared" si="4"/>
        <v>0</v>
      </c>
      <c r="L52" s="10"/>
      <c r="M52" s="10">
        <f t="shared" si="5"/>
        <v>0</v>
      </c>
      <c r="N52" s="10"/>
      <c r="O52" s="10"/>
      <c r="P52" s="10">
        <f t="shared" si="6"/>
        <v>0</v>
      </c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</row>
    <row r="53" spans="2:29" ht="21" customHeight="1" x14ac:dyDescent="0.25">
      <c r="B53" s="14">
        <v>47</v>
      </c>
      <c r="C53" s="10" t="s">
        <v>86</v>
      </c>
      <c r="D53" s="30" t="s">
        <v>303</v>
      </c>
      <c r="E53" s="38" t="s">
        <v>310</v>
      </c>
      <c r="F53" s="11" t="s">
        <v>87</v>
      </c>
      <c r="G53" s="11" t="s">
        <v>4</v>
      </c>
      <c r="H53" s="10" t="s">
        <v>5</v>
      </c>
      <c r="I53" s="10">
        <v>1200</v>
      </c>
      <c r="J53" s="32"/>
      <c r="K53" s="10">
        <f t="shared" si="4"/>
        <v>0</v>
      </c>
      <c r="L53" s="10"/>
      <c r="M53" s="10">
        <f t="shared" si="5"/>
        <v>0</v>
      </c>
      <c r="N53" s="10"/>
      <c r="O53" s="10"/>
      <c r="P53" s="10">
        <f t="shared" si="6"/>
        <v>0</v>
      </c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2:29" ht="21" customHeight="1" x14ac:dyDescent="0.25">
      <c r="B54" s="14">
        <v>48</v>
      </c>
      <c r="C54" s="10" t="s">
        <v>88</v>
      </c>
      <c r="D54" s="30" t="s">
        <v>303</v>
      </c>
      <c r="E54" s="38" t="s">
        <v>310</v>
      </c>
      <c r="F54" s="11" t="s">
        <v>89</v>
      </c>
      <c r="G54" s="11" t="s">
        <v>4</v>
      </c>
      <c r="H54" s="10" t="s">
        <v>5</v>
      </c>
      <c r="I54" s="10">
        <v>3200</v>
      </c>
      <c r="J54" s="32"/>
      <c r="K54" s="10">
        <f t="shared" si="4"/>
        <v>0</v>
      </c>
      <c r="L54" s="10"/>
      <c r="M54" s="10">
        <f t="shared" si="5"/>
        <v>0</v>
      </c>
      <c r="N54" s="10"/>
      <c r="O54" s="10"/>
      <c r="P54" s="10">
        <f t="shared" si="6"/>
        <v>0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</row>
    <row r="55" spans="2:29" ht="21" customHeight="1" x14ac:dyDescent="0.25">
      <c r="B55" s="22">
        <v>49</v>
      </c>
      <c r="C55" s="23" t="s">
        <v>90</v>
      </c>
      <c r="D55" s="40" t="s">
        <v>303</v>
      </c>
      <c r="E55" s="41" t="s">
        <v>310</v>
      </c>
      <c r="F55" s="24" t="s">
        <v>91</v>
      </c>
      <c r="G55" s="11" t="s">
        <v>4</v>
      </c>
      <c r="H55" s="10" t="s">
        <v>5</v>
      </c>
      <c r="I55" s="10">
        <v>600</v>
      </c>
      <c r="J55" s="32"/>
      <c r="K55" s="10">
        <f t="shared" si="4"/>
        <v>0</v>
      </c>
      <c r="L55" s="10"/>
      <c r="M55" s="10">
        <f t="shared" si="5"/>
        <v>0</v>
      </c>
      <c r="N55" s="10"/>
      <c r="O55" s="10"/>
      <c r="P55" s="10">
        <f t="shared" si="6"/>
        <v>0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2:29" ht="21" customHeight="1" x14ac:dyDescent="0.25">
      <c r="B56" s="22">
        <v>50</v>
      </c>
      <c r="C56" s="23" t="s">
        <v>92</v>
      </c>
      <c r="D56" s="40" t="s">
        <v>303</v>
      </c>
      <c r="E56" s="41" t="s">
        <v>310</v>
      </c>
      <c r="F56" s="24" t="s">
        <v>93</v>
      </c>
      <c r="G56" s="11" t="s">
        <v>4</v>
      </c>
      <c r="H56" s="10" t="s">
        <v>5</v>
      </c>
      <c r="I56" s="10">
        <v>600</v>
      </c>
      <c r="J56" s="32"/>
      <c r="K56" s="10">
        <f t="shared" si="4"/>
        <v>0</v>
      </c>
      <c r="L56" s="10"/>
      <c r="M56" s="10">
        <f t="shared" si="5"/>
        <v>0</v>
      </c>
      <c r="N56" s="10"/>
      <c r="O56" s="10"/>
      <c r="P56" s="10">
        <f t="shared" si="6"/>
        <v>0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</row>
    <row r="57" spans="2:29" ht="21" customHeight="1" x14ac:dyDescent="0.25">
      <c r="B57" s="14">
        <v>51</v>
      </c>
      <c r="C57" s="10" t="s">
        <v>94</v>
      </c>
      <c r="D57" s="30" t="s">
        <v>303</v>
      </c>
      <c r="E57" s="38" t="s">
        <v>310</v>
      </c>
      <c r="F57" s="11" t="s">
        <v>95</v>
      </c>
      <c r="G57" s="11" t="s">
        <v>4</v>
      </c>
      <c r="H57" s="10" t="s">
        <v>5</v>
      </c>
      <c r="I57" s="10">
        <v>600</v>
      </c>
      <c r="J57" s="32"/>
      <c r="K57" s="10">
        <f t="shared" si="4"/>
        <v>0</v>
      </c>
      <c r="L57" s="10"/>
      <c r="M57" s="10">
        <f t="shared" si="5"/>
        <v>0</v>
      </c>
      <c r="N57" s="10"/>
      <c r="O57" s="10"/>
      <c r="P57" s="10">
        <f t="shared" si="6"/>
        <v>0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</row>
    <row r="58" spans="2:29" ht="21" customHeight="1" x14ac:dyDescent="0.25">
      <c r="B58" s="14">
        <v>52</v>
      </c>
      <c r="C58" s="10" t="s">
        <v>96</v>
      </c>
      <c r="D58" s="30" t="s">
        <v>303</v>
      </c>
      <c r="E58" s="38" t="s">
        <v>310</v>
      </c>
      <c r="F58" s="11" t="s">
        <v>97</v>
      </c>
      <c r="G58" s="11" t="s">
        <v>4</v>
      </c>
      <c r="H58" s="10" t="s">
        <v>5</v>
      </c>
      <c r="I58" s="10">
        <v>12000</v>
      </c>
      <c r="J58" s="32"/>
      <c r="K58" s="10">
        <f t="shared" si="4"/>
        <v>0</v>
      </c>
      <c r="L58" s="10"/>
      <c r="M58" s="10">
        <f t="shared" si="5"/>
        <v>0</v>
      </c>
      <c r="N58" s="10"/>
      <c r="O58" s="10"/>
      <c r="P58" s="10">
        <f t="shared" si="6"/>
        <v>0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</row>
    <row r="59" spans="2:29" ht="21" customHeight="1" x14ac:dyDescent="0.25">
      <c r="B59" s="22">
        <v>53</v>
      </c>
      <c r="C59" s="23" t="s">
        <v>98</v>
      </c>
      <c r="D59" s="40" t="s">
        <v>303</v>
      </c>
      <c r="E59" s="41" t="s">
        <v>310</v>
      </c>
      <c r="F59" s="24" t="s">
        <v>99</v>
      </c>
      <c r="G59" s="11" t="s">
        <v>4</v>
      </c>
      <c r="H59" s="10" t="s">
        <v>5</v>
      </c>
      <c r="I59" s="10">
        <v>36000</v>
      </c>
      <c r="J59" s="32"/>
      <c r="K59" s="10">
        <f t="shared" si="4"/>
        <v>0</v>
      </c>
      <c r="L59" s="10"/>
      <c r="M59" s="10">
        <f t="shared" si="5"/>
        <v>0</v>
      </c>
      <c r="N59" s="10"/>
      <c r="O59" s="10"/>
      <c r="P59" s="10">
        <f t="shared" si="6"/>
        <v>0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</row>
    <row r="60" spans="2:29" ht="21" customHeight="1" x14ac:dyDescent="0.25">
      <c r="B60" s="14">
        <v>54</v>
      </c>
      <c r="C60" s="26" t="s">
        <v>274</v>
      </c>
      <c r="D60" s="30" t="s">
        <v>303</v>
      </c>
      <c r="E60" s="38" t="s">
        <v>310</v>
      </c>
      <c r="F60" s="28" t="s">
        <v>275</v>
      </c>
      <c r="G60" s="28" t="s">
        <v>4</v>
      </c>
      <c r="H60" s="10" t="s">
        <v>5</v>
      </c>
      <c r="I60" s="26">
        <v>45</v>
      </c>
      <c r="J60" s="32"/>
      <c r="K60" s="26">
        <f t="shared" si="4"/>
        <v>0</v>
      </c>
      <c r="L60" s="26"/>
      <c r="M60" s="26">
        <f t="shared" si="5"/>
        <v>0</v>
      </c>
      <c r="N60" s="26"/>
      <c r="O60" s="26"/>
      <c r="P60" s="26">
        <f t="shared" si="6"/>
        <v>0</v>
      </c>
      <c r="Q60" s="26"/>
      <c r="R60" s="26"/>
      <c r="S60" s="26"/>
      <c r="T60" s="26"/>
      <c r="U60" s="10"/>
      <c r="V60" s="26"/>
      <c r="W60" s="26"/>
      <c r="X60" s="26"/>
      <c r="Y60" s="26"/>
      <c r="Z60" s="26"/>
      <c r="AA60" s="26"/>
      <c r="AB60" s="26"/>
      <c r="AC60" s="26"/>
    </row>
    <row r="61" spans="2:29" ht="21" customHeight="1" x14ac:dyDescent="0.25">
      <c r="B61" s="22">
        <v>55</v>
      </c>
      <c r="C61" s="23" t="s">
        <v>278</v>
      </c>
      <c r="D61" s="40" t="s">
        <v>308</v>
      </c>
      <c r="E61" s="41"/>
      <c r="F61" s="24" t="s">
        <v>279</v>
      </c>
      <c r="G61" s="28" t="s">
        <v>458</v>
      </c>
      <c r="H61" s="10"/>
      <c r="I61" s="26"/>
      <c r="J61" s="32"/>
      <c r="K61" s="26">
        <f t="shared" si="4"/>
        <v>0</v>
      </c>
      <c r="L61" s="26"/>
      <c r="M61" s="26">
        <f t="shared" si="5"/>
        <v>0</v>
      </c>
      <c r="N61" s="26"/>
      <c r="O61" s="26"/>
      <c r="P61" s="26">
        <f t="shared" ref="P61:P68" si="7">+J61*O61</f>
        <v>0</v>
      </c>
      <c r="Q61" s="26"/>
      <c r="R61" s="26"/>
      <c r="S61" s="26"/>
      <c r="T61" s="26"/>
      <c r="U61" s="10"/>
      <c r="V61" s="26"/>
      <c r="W61" s="26"/>
      <c r="X61" s="26"/>
      <c r="Y61" s="26"/>
      <c r="Z61" s="26"/>
      <c r="AA61" s="26"/>
      <c r="AB61" s="26"/>
      <c r="AC61" s="26"/>
    </row>
    <row r="62" spans="2:29" ht="21" customHeight="1" x14ac:dyDescent="0.25">
      <c r="B62" s="22">
        <v>56</v>
      </c>
      <c r="C62" s="23" t="s">
        <v>280</v>
      </c>
      <c r="D62" s="40" t="s">
        <v>308</v>
      </c>
      <c r="E62" s="41"/>
      <c r="F62" s="24" t="s">
        <v>281</v>
      </c>
      <c r="G62" s="28" t="s">
        <v>458</v>
      </c>
      <c r="H62" s="10"/>
      <c r="I62" s="26"/>
      <c r="J62" s="32"/>
      <c r="K62" s="26">
        <f t="shared" si="4"/>
        <v>0</v>
      </c>
      <c r="L62" s="26"/>
      <c r="M62" s="26">
        <f t="shared" si="5"/>
        <v>0</v>
      </c>
      <c r="N62" s="26"/>
      <c r="O62" s="26"/>
      <c r="P62" s="26">
        <f t="shared" si="7"/>
        <v>0</v>
      </c>
      <c r="Q62" s="26"/>
      <c r="R62" s="26"/>
      <c r="S62" s="26"/>
      <c r="T62" s="26"/>
      <c r="U62" s="10"/>
      <c r="V62" s="26"/>
      <c r="W62" s="26"/>
      <c r="X62" s="26"/>
      <c r="Y62" s="26"/>
      <c r="Z62" s="26"/>
      <c r="AA62" s="26"/>
      <c r="AB62" s="26"/>
      <c r="AC62" s="26"/>
    </row>
    <row r="63" spans="2:29" ht="32.25" customHeight="1" x14ac:dyDescent="0.25">
      <c r="B63" s="22">
        <v>57</v>
      </c>
      <c r="C63" s="23" t="s">
        <v>298</v>
      </c>
      <c r="D63" s="40" t="s">
        <v>303</v>
      </c>
      <c r="E63" s="41" t="s">
        <v>310</v>
      </c>
      <c r="F63" s="24" t="s">
        <v>299</v>
      </c>
      <c r="G63" s="28" t="s">
        <v>458</v>
      </c>
      <c r="H63" s="10"/>
      <c r="I63" s="26"/>
      <c r="J63" s="32"/>
      <c r="K63" s="26">
        <f t="shared" si="4"/>
        <v>0</v>
      </c>
      <c r="L63" s="26"/>
      <c r="M63" s="26">
        <f t="shared" si="5"/>
        <v>0</v>
      </c>
      <c r="N63" s="26"/>
      <c r="O63" s="26"/>
      <c r="P63" s="26">
        <f t="shared" si="7"/>
        <v>0</v>
      </c>
      <c r="Q63" s="26"/>
      <c r="R63" s="26"/>
      <c r="S63" s="26"/>
      <c r="T63" s="26"/>
      <c r="U63" s="10"/>
      <c r="V63" s="26"/>
      <c r="W63" s="26"/>
      <c r="X63" s="26"/>
      <c r="Y63" s="26"/>
      <c r="Z63" s="26"/>
      <c r="AA63" s="26"/>
      <c r="AB63" s="26"/>
      <c r="AC63" s="26"/>
    </row>
    <row r="64" spans="2:29" ht="21" customHeight="1" x14ac:dyDescent="0.25">
      <c r="B64" s="14">
        <v>58</v>
      </c>
      <c r="C64" s="26" t="s">
        <v>332</v>
      </c>
      <c r="D64" s="27" t="s">
        <v>303</v>
      </c>
      <c r="E64" s="31" t="s">
        <v>310</v>
      </c>
      <c r="F64" s="28" t="s">
        <v>399</v>
      </c>
      <c r="G64" s="28"/>
      <c r="H64" s="10" t="s">
        <v>5</v>
      </c>
      <c r="I64" s="26">
        <v>100</v>
      </c>
      <c r="J64" s="27"/>
      <c r="K64" s="26">
        <f t="shared" si="4"/>
        <v>0</v>
      </c>
      <c r="L64" s="26"/>
      <c r="M64" s="26">
        <f t="shared" si="5"/>
        <v>0</v>
      </c>
      <c r="N64" s="26"/>
      <c r="O64" s="26"/>
      <c r="P64" s="26">
        <f t="shared" si="7"/>
        <v>0</v>
      </c>
      <c r="Q64" s="26"/>
      <c r="R64" s="26"/>
      <c r="S64" s="26"/>
      <c r="T64" s="26"/>
      <c r="U64" s="10"/>
      <c r="V64" s="26"/>
      <c r="W64" s="26"/>
      <c r="X64" s="26"/>
      <c r="Y64" s="26"/>
      <c r="Z64" s="26"/>
      <c r="AA64" s="26"/>
      <c r="AB64" s="26"/>
      <c r="AC64" s="26"/>
    </row>
    <row r="65" spans="2:29" ht="21" customHeight="1" x14ac:dyDescent="0.25">
      <c r="B65" s="14">
        <v>59</v>
      </c>
      <c r="C65" s="26" t="s">
        <v>333</v>
      </c>
      <c r="D65" s="27" t="s">
        <v>303</v>
      </c>
      <c r="E65" s="31" t="s">
        <v>310</v>
      </c>
      <c r="F65" s="28" t="s">
        <v>400</v>
      </c>
      <c r="G65" s="28"/>
      <c r="H65" s="10" t="s">
        <v>5</v>
      </c>
      <c r="I65" s="26">
        <v>2000</v>
      </c>
      <c r="J65" s="27"/>
      <c r="K65" s="26">
        <f t="shared" si="4"/>
        <v>0</v>
      </c>
      <c r="L65" s="26"/>
      <c r="M65" s="26">
        <f t="shared" si="5"/>
        <v>0</v>
      </c>
      <c r="N65" s="26"/>
      <c r="O65" s="26"/>
      <c r="P65" s="26">
        <f t="shared" si="7"/>
        <v>0</v>
      </c>
      <c r="Q65" s="26"/>
      <c r="R65" s="26"/>
      <c r="S65" s="26"/>
      <c r="T65" s="26"/>
      <c r="U65" s="10"/>
      <c r="V65" s="26"/>
      <c r="W65" s="26"/>
      <c r="X65" s="26"/>
      <c r="Y65" s="26"/>
      <c r="Z65" s="26"/>
      <c r="AA65" s="26"/>
      <c r="AB65" s="26"/>
      <c r="AC65" s="26"/>
    </row>
    <row r="66" spans="2:29" ht="21" customHeight="1" x14ac:dyDescent="0.25">
      <c r="B66" s="22">
        <v>60</v>
      </c>
      <c r="C66" s="23" t="s">
        <v>334</v>
      </c>
      <c r="D66" s="42" t="s">
        <v>303</v>
      </c>
      <c r="E66" s="43" t="s">
        <v>310</v>
      </c>
      <c r="F66" s="24" t="s">
        <v>401</v>
      </c>
      <c r="G66" s="28" t="s">
        <v>456</v>
      </c>
      <c r="H66" s="10" t="s">
        <v>5</v>
      </c>
      <c r="I66" s="26">
        <v>2</v>
      </c>
      <c r="J66" s="27"/>
      <c r="K66" s="26">
        <f t="shared" si="4"/>
        <v>0</v>
      </c>
      <c r="L66" s="26"/>
      <c r="M66" s="26">
        <f t="shared" si="5"/>
        <v>0</v>
      </c>
      <c r="N66" s="26"/>
      <c r="O66" s="26"/>
      <c r="P66" s="26">
        <f t="shared" si="7"/>
        <v>0</v>
      </c>
      <c r="Q66" s="26"/>
      <c r="R66" s="26"/>
      <c r="S66" s="26"/>
      <c r="T66" s="26"/>
      <c r="U66" s="10"/>
      <c r="V66" s="26"/>
      <c r="W66" s="26"/>
      <c r="X66" s="26"/>
      <c r="Y66" s="26"/>
      <c r="Z66" s="26"/>
      <c r="AA66" s="26"/>
      <c r="AB66" s="26"/>
      <c r="AC66" s="26"/>
    </row>
    <row r="67" spans="2:29" ht="21" customHeight="1" x14ac:dyDescent="0.25">
      <c r="B67" s="22">
        <v>61</v>
      </c>
      <c r="C67" s="23" t="s">
        <v>335</v>
      </c>
      <c r="D67" s="42" t="s">
        <v>303</v>
      </c>
      <c r="E67" s="43" t="s">
        <v>310</v>
      </c>
      <c r="F67" s="24" t="s">
        <v>402</v>
      </c>
      <c r="G67" s="28" t="s">
        <v>456</v>
      </c>
      <c r="H67" s="10" t="s">
        <v>5</v>
      </c>
      <c r="I67" s="26">
        <v>2</v>
      </c>
      <c r="J67" s="27"/>
      <c r="K67" s="26">
        <f t="shared" si="4"/>
        <v>0</v>
      </c>
      <c r="L67" s="26"/>
      <c r="M67" s="26">
        <f t="shared" si="5"/>
        <v>0</v>
      </c>
      <c r="N67" s="26"/>
      <c r="O67" s="26"/>
      <c r="P67" s="26">
        <f t="shared" si="7"/>
        <v>0</v>
      </c>
      <c r="Q67" s="26"/>
      <c r="R67" s="26"/>
      <c r="S67" s="26"/>
      <c r="T67" s="26"/>
      <c r="U67" s="10"/>
      <c r="V67" s="26"/>
      <c r="W67" s="26"/>
      <c r="X67" s="26"/>
      <c r="Y67" s="26"/>
      <c r="Z67" s="26"/>
      <c r="AA67" s="26"/>
      <c r="AB67" s="26"/>
      <c r="AC67" s="26"/>
    </row>
    <row r="68" spans="2:29" ht="21" customHeight="1" x14ac:dyDescent="0.25">
      <c r="B68" s="14">
        <v>62</v>
      </c>
      <c r="C68" s="26" t="s">
        <v>336</v>
      </c>
      <c r="D68" s="27" t="s">
        <v>303</v>
      </c>
      <c r="E68" s="31" t="s">
        <v>310</v>
      </c>
      <c r="F68" s="28" t="s">
        <v>403</v>
      </c>
      <c r="G68" s="28"/>
      <c r="H68" s="10" t="s">
        <v>5</v>
      </c>
      <c r="I68" s="26">
        <v>100</v>
      </c>
      <c r="J68" s="27"/>
      <c r="K68" s="26">
        <f t="shared" si="4"/>
        <v>0</v>
      </c>
      <c r="L68" s="26"/>
      <c r="M68" s="26">
        <f t="shared" si="5"/>
        <v>0</v>
      </c>
      <c r="N68" s="26"/>
      <c r="O68" s="26"/>
      <c r="P68" s="26">
        <f t="shared" si="7"/>
        <v>0</v>
      </c>
      <c r="Q68" s="26"/>
      <c r="R68" s="26"/>
      <c r="S68" s="26"/>
      <c r="T68" s="26"/>
      <c r="U68" s="10"/>
      <c r="V68" s="26"/>
      <c r="W68" s="26"/>
      <c r="X68" s="26"/>
      <c r="Y68" s="26"/>
      <c r="Z68" s="26"/>
      <c r="AA68" s="26"/>
      <c r="AB68" s="26"/>
      <c r="AC68" s="26"/>
    </row>
    <row r="69" spans="2:29" ht="21" customHeight="1" x14ac:dyDescent="0.25">
      <c r="B69" s="14">
        <v>63</v>
      </c>
      <c r="C69" s="35"/>
      <c r="D69" s="36"/>
      <c r="E69" s="37"/>
      <c r="F69" s="18" t="s">
        <v>25</v>
      </c>
      <c r="G69" s="18"/>
      <c r="H69" s="35"/>
      <c r="I69" s="35"/>
      <c r="J69" s="36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10"/>
      <c r="V69" s="35"/>
      <c r="W69" s="26"/>
      <c r="X69" s="26"/>
      <c r="Y69" s="26"/>
      <c r="Z69" s="26"/>
      <c r="AA69" s="26"/>
      <c r="AB69" s="26"/>
      <c r="AC69" s="26"/>
    </row>
    <row r="70" spans="2:29" ht="21" customHeight="1" x14ac:dyDescent="0.25">
      <c r="B70" s="14">
        <v>64</v>
      </c>
      <c r="C70" s="10" t="s">
        <v>100</v>
      </c>
      <c r="D70" s="30" t="s">
        <v>304</v>
      </c>
      <c r="E70" s="38" t="s">
        <v>311</v>
      </c>
      <c r="F70" s="11" t="s">
        <v>101</v>
      </c>
      <c r="G70" s="11" t="s">
        <v>102</v>
      </c>
      <c r="H70" s="10" t="s">
        <v>316</v>
      </c>
      <c r="I70" s="10">
        <v>4000</v>
      </c>
      <c r="J70" s="32"/>
      <c r="K70" s="10">
        <f>+I70*J70</f>
        <v>0</v>
      </c>
      <c r="L70" s="10"/>
      <c r="M70" s="10">
        <f>+K70*L70</f>
        <v>0</v>
      </c>
      <c r="N70" s="10"/>
      <c r="O70" s="10"/>
      <c r="P70" s="10">
        <f>+J70*O70</f>
        <v>0</v>
      </c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</row>
    <row r="71" spans="2:29" ht="21" customHeight="1" x14ac:dyDescent="0.25">
      <c r="B71" s="14">
        <v>65</v>
      </c>
      <c r="C71" s="10" t="s">
        <v>103</v>
      </c>
      <c r="D71" s="30" t="s">
        <v>304</v>
      </c>
      <c r="E71" s="38" t="s">
        <v>311</v>
      </c>
      <c r="F71" s="11" t="s">
        <v>104</v>
      </c>
      <c r="G71" s="11" t="s">
        <v>105</v>
      </c>
      <c r="H71" s="10" t="s">
        <v>6</v>
      </c>
      <c r="I71" s="10">
        <v>24</v>
      </c>
      <c r="J71" s="32"/>
      <c r="K71" s="10">
        <f>+I71*J71</f>
        <v>0</v>
      </c>
      <c r="L71" s="10"/>
      <c r="M71" s="10">
        <f>+K71*L71</f>
        <v>0</v>
      </c>
      <c r="N71" s="10"/>
      <c r="O71" s="10"/>
      <c r="P71" s="10">
        <f>+J71*O71</f>
        <v>0</v>
      </c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</row>
    <row r="72" spans="2:29" ht="21" customHeight="1" x14ac:dyDescent="0.25">
      <c r="B72" s="14">
        <v>66</v>
      </c>
      <c r="C72" s="26" t="s">
        <v>337</v>
      </c>
      <c r="D72" s="27" t="s">
        <v>304</v>
      </c>
      <c r="E72" s="31" t="s">
        <v>385</v>
      </c>
      <c r="F72" s="28" t="s">
        <v>404</v>
      </c>
      <c r="G72" s="28"/>
      <c r="H72" s="10" t="s">
        <v>5</v>
      </c>
      <c r="I72" s="26">
        <v>200</v>
      </c>
      <c r="J72" s="27"/>
      <c r="K72" s="10">
        <f>+I72*J72</f>
        <v>0</v>
      </c>
      <c r="L72" s="10"/>
      <c r="M72" s="10">
        <f>+K72*L72</f>
        <v>0</v>
      </c>
      <c r="N72" s="10"/>
      <c r="O72" s="10"/>
      <c r="P72" s="10">
        <f>+J72*O72</f>
        <v>0</v>
      </c>
      <c r="Q72" s="26"/>
      <c r="R72" s="26"/>
      <c r="S72" s="26"/>
      <c r="T72" s="26"/>
      <c r="U72" s="10"/>
      <c r="V72" s="26"/>
      <c r="W72" s="26"/>
      <c r="X72" s="26"/>
      <c r="Y72" s="26"/>
      <c r="Z72" s="26"/>
      <c r="AA72" s="26"/>
      <c r="AB72" s="26"/>
      <c r="AC72" s="26"/>
    </row>
    <row r="73" spans="2:29" ht="21" customHeight="1" x14ac:dyDescent="0.25">
      <c r="B73" s="14">
        <v>67</v>
      </c>
      <c r="C73" s="35"/>
      <c r="D73" s="36"/>
      <c r="E73" s="37"/>
      <c r="F73" s="18" t="s">
        <v>24</v>
      </c>
      <c r="G73" s="18"/>
      <c r="H73" s="35"/>
      <c r="I73" s="35"/>
      <c r="J73" s="36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10"/>
      <c r="V73" s="35"/>
      <c r="W73" s="26"/>
      <c r="X73" s="26"/>
      <c r="Y73" s="26"/>
      <c r="Z73" s="26"/>
      <c r="AA73" s="26"/>
      <c r="AB73" s="26"/>
      <c r="AC73" s="26"/>
    </row>
    <row r="74" spans="2:29" ht="21" customHeight="1" x14ac:dyDescent="0.25">
      <c r="B74" s="14">
        <v>68</v>
      </c>
      <c r="C74" s="10" t="s">
        <v>106</v>
      </c>
      <c r="D74" s="30" t="s">
        <v>305</v>
      </c>
      <c r="E74" s="38" t="s">
        <v>312</v>
      </c>
      <c r="F74" s="11" t="s">
        <v>107</v>
      </c>
      <c r="G74" s="11" t="s">
        <v>108</v>
      </c>
      <c r="H74" s="10" t="s">
        <v>6</v>
      </c>
      <c r="I74" s="26">
        <v>4</v>
      </c>
      <c r="J74" s="32"/>
      <c r="K74" s="10">
        <f t="shared" ref="K74:K79" si="8">+I74*J74</f>
        <v>0</v>
      </c>
      <c r="L74" s="10"/>
      <c r="M74" s="10">
        <f t="shared" ref="M74:M79" si="9">+K74*L74</f>
        <v>0</v>
      </c>
      <c r="N74" s="10"/>
      <c r="O74" s="10"/>
      <c r="P74" s="10">
        <f t="shared" ref="P74:P79" si="10">+J74*O74</f>
        <v>0</v>
      </c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</row>
    <row r="75" spans="2:29" ht="21" customHeight="1" x14ac:dyDescent="0.25">
      <c r="B75" s="14">
        <v>69</v>
      </c>
      <c r="C75" s="10" t="s">
        <v>109</v>
      </c>
      <c r="D75" s="30" t="s">
        <v>305</v>
      </c>
      <c r="E75" s="38" t="s">
        <v>312</v>
      </c>
      <c r="F75" s="11" t="s">
        <v>110</v>
      </c>
      <c r="G75" s="11" t="s">
        <v>108</v>
      </c>
      <c r="H75" s="10" t="s">
        <v>6</v>
      </c>
      <c r="I75" s="26">
        <v>8</v>
      </c>
      <c r="J75" s="32"/>
      <c r="K75" s="10">
        <f t="shared" si="8"/>
        <v>0</v>
      </c>
      <c r="L75" s="10"/>
      <c r="M75" s="10">
        <f t="shared" si="9"/>
        <v>0</v>
      </c>
      <c r="N75" s="10"/>
      <c r="O75" s="10"/>
      <c r="P75" s="10">
        <f t="shared" si="10"/>
        <v>0</v>
      </c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2:29" ht="21" customHeight="1" x14ac:dyDescent="0.25">
      <c r="B76" s="14">
        <v>70</v>
      </c>
      <c r="C76" s="10" t="s">
        <v>111</v>
      </c>
      <c r="D76" s="30" t="s">
        <v>305</v>
      </c>
      <c r="E76" s="38" t="s">
        <v>312</v>
      </c>
      <c r="F76" s="11" t="s">
        <v>112</v>
      </c>
      <c r="G76" s="11" t="s">
        <v>108</v>
      </c>
      <c r="H76" s="10" t="s">
        <v>6</v>
      </c>
      <c r="I76" s="26">
        <v>33</v>
      </c>
      <c r="J76" s="32"/>
      <c r="K76" s="10">
        <f t="shared" si="8"/>
        <v>0</v>
      </c>
      <c r="L76" s="10"/>
      <c r="M76" s="10">
        <f t="shared" si="9"/>
        <v>0</v>
      </c>
      <c r="N76" s="10"/>
      <c r="O76" s="10"/>
      <c r="P76" s="10">
        <f t="shared" si="10"/>
        <v>0</v>
      </c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</row>
    <row r="77" spans="2:29" ht="21" customHeight="1" x14ac:dyDescent="0.25">
      <c r="B77" s="14">
        <v>71</v>
      </c>
      <c r="C77" s="10" t="s">
        <v>113</v>
      </c>
      <c r="D77" s="30" t="s">
        <v>305</v>
      </c>
      <c r="E77" s="38" t="s">
        <v>312</v>
      </c>
      <c r="F77" s="11" t="s">
        <v>114</v>
      </c>
      <c r="G77" s="11" t="s">
        <v>108</v>
      </c>
      <c r="H77" s="10" t="s">
        <v>6</v>
      </c>
      <c r="I77" s="26">
        <v>4</v>
      </c>
      <c r="J77" s="32"/>
      <c r="K77" s="10">
        <f t="shared" si="8"/>
        <v>0</v>
      </c>
      <c r="L77" s="10"/>
      <c r="M77" s="10">
        <f t="shared" si="9"/>
        <v>0</v>
      </c>
      <c r="N77" s="10"/>
      <c r="O77" s="10"/>
      <c r="P77" s="10">
        <f t="shared" si="10"/>
        <v>0</v>
      </c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</row>
    <row r="78" spans="2:29" ht="21" customHeight="1" x14ac:dyDescent="0.25">
      <c r="B78" s="14">
        <v>72</v>
      </c>
      <c r="C78" s="10" t="s">
        <v>115</v>
      </c>
      <c r="D78" s="30" t="s">
        <v>305</v>
      </c>
      <c r="E78" s="38" t="s">
        <v>312</v>
      </c>
      <c r="F78" s="11" t="s">
        <v>116</v>
      </c>
      <c r="G78" s="11" t="s">
        <v>108</v>
      </c>
      <c r="H78" s="10" t="s">
        <v>6</v>
      </c>
      <c r="I78" s="26">
        <v>20</v>
      </c>
      <c r="J78" s="32"/>
      <c r="K78" s="10">
        <f t="shared" si="8"/>
        <v>0</v>
      </c>
      <c r="L78" s="10"/>
      <c r="M78" s="10">
        <f t="shared" si="9"/>
        <v>0</v>
      </c>
      <c r="N78" s="10"/>
      <c r="O78" s="10"/>
      <c r="P78" s="10">
        <f t="shared" si="10"/>
        <v>0</v>
      </c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2:29" ht="21" customHeight="1" x14ac:dyDescent="0.25">
      <c r="B79" s="14">
        <v>73</v>
      </c>
      <c r="C79" s="10" t="s">
        <v>117</v>
      </c>
      <c r="D79" s="30" t="s">
        <v>305</v>
      </c>
      <c r="E79" s="38" t="s">
        <v>312</v>
      </c>
      <c r="F79" s="11" t="s">
        <v>118</v>
      </c>
      <c r="G79" s="11" t="s">
        <v>108</v>
      </c>
      <c r="H79" s="10" t="s">
        <v>6</v>
      </c>
      <c r="I79" s="26">
        <v>41</v>
      </c>
      <c r="J79" s="32"/>
      <c r="K79" s="10">
        <f t="shared" si="8"/>
        <v>0</v>
      </c>
      <c r="L79" s="10"/>
      <c r="M79" s="10">
        <f t="shared" si="9"/>
        <v>0</v>
      </c>
      <c r="N79" s="10"/>
      <c r="O79" s="10"/>
      <c r="P79" s="10">
        <f t="shared" si="10"/>
        <v>0</v>
      </c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</row>
    <row r="80" spans="2:29" ht="21" customHeight="1" x14ac:dyDescent="0.25">
      <c r="B80" s="14">
        <v>74</v>
      </c>
      <c r="C80" s="10" t="s">
        <v>119</v>
      </c>
      <c r="D80" s="30" t="s">
        <v>305</v>
      </c>
      <c r="E80" s="38" t="s">
        <v>312</v>
      </c>
      <c r="F80" s="11" t="s">
        <v>120</v>
      </c>
      <c r="G80" s="11" t="s">
        <v>108</v>
      </c>
      <c r="H80" s="10" t="s">
        <v>6</v>
      </c>
      <c r="I80" s="26">
        <v>16</v>
      </c>
      <c r="J80" s="32"/>
      <c r="K80" s="10">
        <f t="shared" ref="K80:K143" si="11">+I80*J80</f>
        <v>0</v>
      </c>
      <c r="L80" s="10"/>
      <c r="M80" s="10">
        <f t="shared" ref="M80:M143" si="12">+K80*L80</f>
        <v>0</v>
      </c>
      <c r="N80" s="10"/>
      <c r="O80" s="10"/>
      <c r="P80" s="10">
        <f t="shared" ref="P80:P143" si="13">+J80*O80</f>
        <v>0</v>
      </c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2:29" ht="21" customHeight="1" x14ac:dyDescent="0.25">
      <c r="B81" s="14">
        <v>75</v>
      </c>
      <c r="C81" s="10" t="s">
        <v>121</v>
      </c>
      <c r="D81" s="30" t="s">
        <v>305</v>
      </c>
      <c r="E81" s="38" t="s">
        <v>312</v>
      </c>
      <c r="F81" s="11" t="s">
        <v>122</v>
      </c>
      <c r="G81" s="11" t="s">
        <v>108</v>
      </c>
      <c r="H81" s="10" t="s">
        <v>6</v>
      </c>
      <c r="I81" s="26">
        <v>8</v>
      </c>
      <c r="J81" s="32"/>
      <c r="K81" s="10">
        <f t="shared" si="11"/>
        <v>0</v>
      </c>
      <c r="L81" s="10"/>
      <c r="M81" s="10">
        <f t="shared" si="12"/>
        <v>0</v>
      </c>
      <c r="N81" s="10"/>
      <c r="O81" s="10"/>
      <c r="P81" s="10">
        <f t="shared" si="13"/>
        <v>0</v>
      </c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2:29" ht="21" customHeight="1" x14ac:dyDescent="0.25">
      <c r="B82" s="14">
        <v>76</v>
      </c>
      <c r="C82" s="10" t="s">
        <v>123</v>
      </c>
      <c r="D82" s="30" t="s">
        <v>305</v>
      </c>
      <c r="E82" s="38" t="s">
        <v>312</v>
      </c>
      <c r="F82" s="11" t="s">
        <v>124</v>
      </c>
      <c r="G82" s="11" t="s">
        <v>108</v>
      </c>
      <c r="H82" s="10" t="s">
        <v>6</v>
      </c>
      <c r="I82" s="26">
        <v>12</v>
      </c>
      <c r="J82" s="32"/>
      <c r="K82" s="10">
        <f t="shared" si="11"/>
        <v>0</v>
      </c>
      <c r="L82" s="10"/>
      <c r="M82" s="10">
        <f t="shared" si="12"/>
        <v>0</v>
      </c>
      <c r="N82" s="10"/>
      <c r="O82" s="10"/>
      <c r="P82" s="10">
        <f t="shared" si="13"/>
        <v>0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2:29" ht="21" customHeight="1" x14ac:dyDescent="0.25">
      <c r="B83" s="14">
        <v>77</v>
      </c>
      <c r="C83" s="10" t="s">
        <v>125</v>
      </c>
      <c r="D83" s="30" t="s">
        <v>305</v>
      </c>
      <c r="E83" s="38" t="s">
        <v>312</v>
      </c>
      <c r="F83" s="11" t="s">
        <v>126</v>
      </c>
      <c r="G83" s="11" t="s">
        <v>108</v>
      </c>
      <c r="H83" s="10" t="s">
        <v>6</v>
      </c>
      <c r="I83" s="26">
        <v>8</v>
      </c>
      <c r="J83" s="32"/>
      <c r="K83" s="10">
        <f t="shared" si="11"/>
        <v>0</v>
      </c>
      <c r="L83" s="10"/>
      <c r="M83" s="10">
        <f t="shared" si="12"/>
        <v>0</v>
      </c>
      <c r="N83" s="10"/>
      <c r="O83" s="10"/>
      <c r="P83" s="10">
        <f t="shared" si="13"/>
        <v>0</v>
      </c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2:29" ht="21" customHeight="1" x14ac:dyDescent="0.25">
      <c r="B84" s="14">
        <v>78</v>
      </c>
      <c r="C84" s="10" t="s">
        <v>127</v>
      </c>
      <c r="D84" s="30" t="s">
        <v>305</v>
      </c>
      <c r="E84" s="38" t="s">
        <v>312</v>
      </c>
      <c r="F84" s="11" t="s">
        <v>128</v>
      </c>
      <c r="G84" s="11" t="s">
        <v>108</v>
      </c>
      <c r="H84" s="10" t="s">
        <v>6</v>
      </c>
      <c r="I84" s="26">
        <v>20</v>
      </c>
      <c r="J84" s="32"/>
      <c r="K84" s="10">
        <f t="shared" si="11"/>
        <v>0</v>
      </c>
      <c r="L84" s="10"/>
      <c r="M84" s="10">
        <f t="shared" si="12"/>
        <v>0</v>
      </c>
      <c r="N84" s="10"/>
      <c r="O84" s="10"/>
      <c r="P84" s="10">
        <f t="shared" si="13"/>
        <v>0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2:29" ht="21" customHeight="1" x14ac:dyDescent="0.25">
      <c r="B85" s="14">
        <v>79</v>
      </c>
      <c r="C85" s="10" t="s">
        <v>129</v>
      </c>
      <c r="D85" s="30" t="s">
        <v>305</v>
      </c>
      <c r="E85" s="38" t="s">
        <v>312</v>
      </c>
      <c r="F85" s="11" t="s">
        <v>130</v>
      </c>
      <c r="G85" s="11" t="s">
        <v>108</v>
      </c>
      <c r="H85" s="10" t="s">
        <v>6</v>
      </c>
      <c r="I85" s="26">
        <v>81</v>
      </c>
      <c r="J85" s="32"/>
      <c r="K85" s="10">
        <f t="shared" si="11"/>
        <v>0</v>
      </c>
      <c r="L85" s="10"/>
      <c r="M85" s="10">
        <f t="shared" si="12"/>
        <v>0</v>
      </c>
      <c r="N85" s="10"/>
      <c r="O85" s="10"/>
      <c r="P85" s="10">
        <f t="shared" si="13"/>
        <v>0</v>
      </c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</row>
    <row r="86" spans="2:29" s="27" customFormat="1" ht="21" customHeight="1" x14ac:dyDescent="0.25">
      <c r="B86" s="14">
        <v>80</v>
      </c>
      <c r="C86" s="10" t="s">
        <v>131</v>
      </c>
      <c r="D86" s="30" t="s">
        <v>305</v>
      </c>
      <c r="E86" s="38" t="s">
        <v>312</v>
      </c>
      <c r="F86" s="11" t="s">
        <v>132</v>
      </c>
      <c r="G86" s="11" t="s">
        <v>108</v>
      </c>
      <c r="H86" s="10" t="s">
        <v>6</v>
      </c>
      <c r="I86" s="26">
        <v>8</v>
      </c>
      <c r="J86" s="32"/>
      <c r="K86" s="10">
        <f t="shared" si="11"/>
        <v>0</v>
      </c>
      <c r="L86" s="10"/>
      <c r="M86" s="10">
        <f t="shared" si="12"/>
        <v>0</v>
      </c>
      <c r="N86" s="10"/>
      <c r="O86" s="10"/>
      <c r="P86" s="10">
        <f t="shared" si="13"/>
        <v>0</v>
      </c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</row>
    <row r="87" spans="2:29" s="27" customFormat="1" ht="21" customHeight="1" x14ac:dyDescent="0.25">
      <c r="B87" s="14">
        <v>81</v>
      </c>
      <c r="C87" s="10" t="s">
        <v>133</v>
      </c>
      <c r="D87" s="30" t="s">
        <v>305</v>
      </c>
      <c r="E87" s="38" t="s">
        <v>312</v>
      </c>
      <c r="F87" s="11" t="s">
        <v>134</v>
      </c>
      <c r="G87" s="11" t="s">
        <v>108</v>
      </c>
      <c r="H87" s="10" t="s">
        <v>6</v>
      </c>
      <c r="I87" s="26">
        <v>12</v>
      </c>
      <c r="J87" s="32"/>
      <c r="K87" s="10">
        <f t="shared" si="11"/>
        <v>0</v>
      </c>
      <c r="L87" s="10"/>
      <c r="M87" s="10">
        <f t="shared" si="12"/>
        <v>0</v>
      </c>
      <c r="N87" s="10"/>
      <c r="O87" s="10"/>
      <c r="P87" s="10">
        <f t="shared" si="13"/>
        <v>0</v>
      </c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2:29" s="27" customFormat="1" ht="21" customHeight="1" x14ac:dyDescent="0.25">
      <c r="B88" s="14">
        <v>82</v>
      </c>
      <c r="C88" s="10" t="s">
        <v>135</v>
      </c>
      <c r="D88" s="30" t="s">
        <v>305</v>
      </c>
      <c r="E88" s="38" t="s">
        <v>312</v>
      </c>
      <c r="F88" s="11" t="s">
        <v>136</v>
      </c>
      <c r="G88" s="11" t="s">
        <v>108</v>
      </c>
      <c r="H88" s="10" t="s">
        <v>6</v>
      </c>
      <c r="I88" s="26">
        <v>12</v>
      </c>
      <c r="J88" s="32"/>
      <c r="K88" s="10">
        <f t="shared" si="11"/>
        <v>0</v>
      </c>
      <c r="L88" s="10"/>
      <c r="M88" s="10">
        <f t="shared" si="12"/>
        <v>0</v>
      </c>
      <c r="N88" s="10"/>
      <c r="O88" s="10"/>
      <c r="P88" s="10">
        <f t="shared" si="13"/>
        <v>0</v>
      </c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</row>
    <row r="89" spans="2:29" s="27" customFormat="1" ht="21" customHeight="1" x14ac:dyDescent="0.25">
      <c r="B89" s="14">
        <v>83</v>
      </c>
      <c r="C89" s="10" t="s">
        <v>137</v>
      </c>
      <c r="D89" s="30" t="s">
        <v>305</v>
      </c>
      <c r="E89" s="38" t="s">
        <v>312</v>
      </c>
      <c r="F89" s="11" t="s">
        <v>138</v>
      </c>
      <c r="G89" s="11" t="s">
        <v>108</v>
      </c>
      <c r="H89" s="10" t="s">
        <v>6</v>
      </c>
      <c r="I89" s="26">
        <v>28</v>
      </c>
      <c r="J89" s="32"/>
      <c r="K89" s="10">
        <f t="shared" si="11"/>
        <v>0</v>
      </c>
      <c r="L89" s="10"/>
      <c r="M89" s="10">
        <f t="shared" si="12"/>
        <v>0</v>
      </c>
      <c r="N89" s="10"/>
      <c r="O89" s="10"/>
      <c r="P89" s="10">
        <f t="shared" si="13"/>
        <v>0</v>
      </c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</row>
    <row r="90" spans="2:29" s="27" customFormat="1" ht="21" customHeight="1" x14ac:dyDescent="0.25">
      <c r="B90" s="14">
        <v>84</v>
      </c>
      <c r="C90" s="10" t="s">
        <v>139</v>
      </c>
      <c r="D90" s="30" t="s">
        <v>305</v>
      </c>
      <c r="E90" s="38" t="s">
        <v>312</v>
      </c>
      <c r="F90" s="11" t="s">
        <v>140</v>
      </c>
      <c r="G90" s="11" t="s">
        <v>108</v>
      </c>
      <c r="H90" s="10" t="s">
        <v>6</v>
      </c>
      <c r="I90" s="26">
        <v>8</v>
      </c>
      <c r="J90" s="32"/>
      <c r="K90" s="10">
        <f t="shared" si="11"/>
        <v>0</v>
      </c>
      <c r="L90" s="10"/>
      <c r="M90" s="10">
        <f t="shared" si="12"/>
        <v>0</v>
      </c>
      <c r="N90" s="10"/>
      <c r="O90" s="10"/>
      <c r="P90" s="10">
        <f t="shared" si="13"/>
        <v>0</v>
      </c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</row>
    <row r="91" spans="2:29" s="27" customFormat="1" ht="21" customHeight="1" x14ac:dyDescent="0.25">
      <c r="B91" s="14">
        <v>85</v>
      </c>
      <c r="C91" s="10" t="s">
        <v>141</v>
      </c>
      <c r="D91" s="30" t="s">
        <v>305</v>
      </c>
      <c r="E91" s="38" t="s">
        <v>312</v>
      </c>
      <c r="F91" s="11" t="s">
        <v>142</v>
      </c>
      <c r="G91" s="11" t="s">
        <v>108</v>
      </c>
      <c r="H91" s="10" t="s">
        <v>6</v>
      </c>
      <c r="I91" s="26">
        <v>16</v>
      </c>
      <c r="J91" s="32"/>
      <c r="K91" s="10">
        <f t="shared" si="11"/>
        <v>0</v>
      </c>
      <c r="L91" s="10"/>
      <c r="M91" s="10">
        <f t="shared" si="12"/>
        <v>0</v>
      </c>
      <c r="N91" s="10"/>
      <c r="O91" s="10"/>
      <c r="P91" s="10">
        <f t="shared" si="13"/>
        <v>0</v>
      </c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2:29" s="27" customFormat="1" ht="21" customHeight="1" x14ac:dyDescent="0.25">
      <c r="B92" s="14">
        <v>86</v>
      </c>
      <c r="C92" s="10" t="s">
        <v>143</v>
      </c>
      <c r="D92" s="30" t="s">
        <v>305</v>
      </c>
      <c r="E92" s="38" t="s">
        <v>312</v>
      </c>
      <c r="F92" s="11" t="s">
        <v>144</v>
      </c>
      <c r="G92" s="11" t="s">
        <v>108</v>
      </c>
      <c r="H92" s="10" t="s">
        <v>6</v>
      </c>
      <c r="I92" s="26">
        <v>8</v>
      </c>
      <c r="J92" s="32"/>
      <c r="K92" s="10">
        <f t="shared" si="11"/>
        <v>0</v>
      </c>
      <c r="L92" s="10"/>
      <c r="M92" s="10">
        <f t="shared" si="12"/>
        <v>0</v>
      </c>
      <c r="N92" s="10"/>
      <c r="O92" s="10"/>
      <c r="P92" s="10">
        <f t="shared" si="13"/>
        <v>0</v>
      </c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2:29" s="27" customFormat="1" ht="21" customHeight="1" x14ac:dyDescent="0.25">
      <c r="B93" s="14">
        <v>87</v>
      </c>
      <c r="C93" s="10" t="s">
        <v>145</v>
      </c>
      <c r="D93" s="30" t="s">
        <v>305</v>
      </c>
      <c r="E93" s="38" t="s">
        <v>312</v>
      </c>
      <c r="F93" s="11" t="s">
        <v>146</v>
      </c>
      <c r="G93" s="11" t="s">
        <v>108</v>
      </c>
      <c r="H93" s="10" t="s">
        <v>6</v>
      </c>
      <c r="I93" s="26">
        <v>8</v>
      </c>
      <c r="J93" s="32"/>
      <c r="K93" s="10">
        <f t="shared" si="11"/>
        <v>0</v>
      </c>
      <c r="L93" s="10"/>
      <c r="M93" s="10">
        <f t="shared" si="12"/>
        <v>0</v>
      </c>
      <c r="N93" s="10"/>
      <c r="O93" s="10"/>
      <c r="P93" s="10">
        <f t="shared" si="13"/>
        <v>0</v>
      </c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2:29" s="27" customFormat="1" ht="21" customHeight="1" x14ac:dyDescent="0.25">
      <c r="B94" s="14">
        <v>88</v>
      </c>
      <c r="C94" s="10" t="s">
        <v>147</v>
      </c>
      <c r="D94" s="30" t="s">
        <v>305</v>
      </c>
      <c r="E94" s="38" t="s">
        <v>312</v>
      </c>
      <c r="F94" s="11" t="s">
        <v>148</v>
      </c>
      <c r="G94" s="11" t="s">
        <v>108</v>
      </c>
      <c r="H94" s="10" t="s">
        <v>6</v>
      </c>
      <c r="I94" s="26">
        <v>8</v>
      </c>
      <c r="J94" s="32"/>
      <c r="K94" s="10">
        <f t="shared" si="11"/>
        <v>0</v>
      </c>
      <c r="L94" s="10"/>
      <c r="M94" s="10">
        <f t="shared" si="12"/>
        <v>0</v>
      </c>
      <c r="N94" s="10"/>
      <c r="O94" s="10"/>
      <c r="P94" s="10">
        <f t="shared" si="13"/>
        <v>0</v>
      </c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2:29" s="27" customFormat="1" ht="21" customHeight="1" x14ac:dyDescent="0.25">
      <c r="B95" s="14">
        <v>89</v>
      </c>
      <c r="C95" s="10" t="s">
        <v>149</v>
      </c>
      <c r="D95" s="30" t="s">
        <v>305</v>
      </c>
      <c r="E95" s="38" t="s">
        <v>312</v>
      </c>
      <c r="F95" s="11" t="s">
        <v>150</v>
      </c>
      <c r="G95" s="11" t="s">
        <v>108</v>
      </c>
      <c r="H95" s="10" t="s">
        <v>6</v>
      </c>
      <c r="I95" s="26">
        <v>8</v>
      </c>
      <c r="J95" s="32"/>
      <c r="K95" s="10">
        <f t="shared" si="11"/>
        <v>0</v>
      </c>
      <c r="L95" s="10"/>
      <c r="M95" s="10">
        <f t="shared" si="12"/>
        <v>0</v>
      </c>
      <c r="N95" s="10"/>
      <c r="O95" s="10"/>
      <c r="P95" s="10">
        <f t="shared" si="13"/>
        <v>0</v>
      </c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2:29" s="27" customFormat="1" ht="21" customHeight="1" x14ac:dyDescent="0.25">
      <c r="B96" s="14">
        <v>90</v>
      </c>
      <c r="C96" s="10" t="s">
        <v>151</v>
      </c>
      <c r="D96" s="30" t="s">
        <v>305</v>
      </c>
      <c r="E96" s="38" t="s">
        <v>312</v>
      </c>
      <c r="F96" s="11" t="s">
        <v>152</v>
      </c>
      <c r="G96" s="11" t="s">
        <v>108</v>
      </c>
      <c r="H96" s="10" t="s">
        <v>6</v>
      </c>
      <c r="I96" s="26">
        <v>4</v>
      </c>
      <c r="J96" s="32"/>
      <c r="K96" s="10">
        <f t="shared" si="11"/>
        <v>0</v>
      </c>
      <c r="L96" s="10"/>
      <c r="M96" s="10">
        <f t="shared" si="12"/>
        <v>0</v>
      </c>
      <c r="N96" s="10"/>
      <c r="O96" s="10"/>
      <c r="P96" s="10">
        <f t="shared" si="13"/>
        <v>0</v>
      </c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2:29" s="27" customFormat="1" ht="21" customHeight="1" x14ac:dyDescent="0.25">
      <c r="B97" s="14">
        <v>91</v>
      </c>
      <c r="C97" s="10" t="s">
        <v>153</v>
      </c>
      <c r="D97" s="30" t="s">
        <v>305</v>
      </c>
      <c r="E97" s="38" t="s">
        <v>312</v>
      </c>
      <c r="F97" s="11" t="s">
        <v>154</v>
      </c>
      <c r="G97" s="11" t="s">
        <v>108</v>
      </c>
      <c r="H97" s="10" t="s">
        <v>6</v>
      </c>
      <c r="I97" s="26">
        <v>8</v>
      </c>
      <c r="J97" s="32"/>
      <c r="K97" s="10">
        <f t="shared" si="11"/>
        <v>0</v>
      </c>
      <c r="L97" s="10"/>
      <c r="M97" s="10">
        <f t="shared" si="12"/>
        <v>0</v>
      </c>
      <c r="N97" s="10"/>
      <c r="O97" s="10"/>
      <c r="P97" s="10">
        <f t="shared" si="13"/>
        <v>0</v>
      </c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</row>
    <row r="98" spans="2:29" s="27" customFormat="1" ht="21" customHeight="1" x14ac:dyDescent="0.25">
      <c r="B98" s="14">
        <v>92</v>
      </c>
      <c r="C98" s="10" t="s">
        <v>155</v>
      </c>
      <c r="D98" s="30" t="s">
        <v>305</v>
      </c>
      <c r="E98" s="38" t="s">
        <v>312</v>
      </c>
      <c r="F98" s="11" t="s">
        <v>156</v>
      </c>
      <c r="G98" s="11" t="s">
        <v>108</v>
      </c>
      <c r="H98" s="10" t="s">
        <v>6</v>
      </c>
      <c r="I98" s="26">
        <v>24</v>
      </c>
      <c r="J98" s="32"/>
      <c r="K98" s="10">
        <f t="shared" si="11"/>
        <v>0</v>
      </c>
      <c r="L98" s="10"/>
      <c r="M98" s="10">
        <f t="shared" si="12"/>
        <v>0</v>
      </c>
      <c r="N98" s="10"/>
      <c r="O98" s="10"/>
      <c r="P98" s="10">
        <f t="shared" si="13"/>
        <v>0</v>
      </c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</row>
    <row r="99" spans="2:29" s="27" customFormat="1" ht="21" customHeight="1" x14ac:dyDescent="0.25">
      <c r="B99" s="14">
        <v>93</v>
      </c>
      <c r="C99" s="10" t="s">
        <v>157</v>
      </c>
      <c r="D99" s="30" t="s">
        <v>305</v>
      </c>
      <c r="E99" s="38" t="s">
        <v>312</v>
      </c>
      <c r="F99" s="11" t="s">
        <v>158</v>
      </c>
      <c r="G99" s="11" t="s">
        <v>108</v>
      </c>
      <c r="H99" s="10" t="s">
        <v>6</v>
      </c>
      <c r="I99" s="26">
        <v>8</v>
      </c>
      <c r="J99" s="32"/>
      <c r="K99" s="10">
        <f t="shared" si="11"/>
        <v>0</v>
      </c>
      <c r="L99" s="10"/>
      <c r="M99" s="10">
        <f t="shared" si="12"/>
        <v>0</v>
      </c>
      <c r="N99" s="10"/>
      <c r="O99" s="10"/>
      <c r="P99" s="10">
        <f t="shared" si="13"/>
        <v>0</v>
      </c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</row>
    <row r="100" spans="2:29" s="27" customFormat="1" ht="21" customHeight="1" x14ac:dyDescent="0.25">
      <c r="B100" s="14">
        <v>94</v>
      </c>
      <c r="C100" s="10" t="s">
        <v>159</v>
      </c>
      <c r="D100" s="30" t="s">
        <v>305</v>
      </c>
      <c r="E100" s="38" t="s">
        <v>312</v>
      </c>
      <c r="F100" s="11" t="s">
        <v>160</v>
      </c>
      <c r="G100" s="11" t="s">
        <v>108</v>
      </c>
      <c r="H100" s="10" t="s">
        <v>6</v>
      </c>
      <c r="I100" s="26">
        <v>12</v>
      </c>
      <c r="J100" s="32"/>
      <c r="K100" s="10">
        <f t="shared" si="11"/>
        <v>0</v>
      </c>
      <c r="L100" s="10"/>
      <c r="M100" s="10">
        <f t="shared" si="12"/>
        <v>0</v>
      </c>
      <c r="N100" s="10"/>
      <c r="O100" s="10"/>
      <c r="P100" s="10">
        <f t="shared" si="13"/>
        <v>0</v>
      </c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2:29" s="27" customFormat="1" ht="21" customHeight="1" x14ac:dyDescent="0.25">
      <c r="B101" s="14">
        <v>95</v>
      </c>
      <c r="C101" s="10" t="s">
        <v>161</v>
      </c>
      <c r="D101" s="30" t="s">
        <v>305</v>
      </c>
      <c r="E101" s="38" t="s">
        <v>312</v>
      </c>
      <c r="F101" s="11" t="s">
        <v>162</v>
      </c>
      <c r="G101" s="11" t="s">
        <v>108</v>
      </c>
      <c r="H101" s="10" t="s">
        <v>6</v>
      </c>
      <c r="I101" s="26">
        <v>8</v>
      </c>
      <c r="J101" s="32"/>
      <c r="K101" s="10">
        <f t="shared" si="11"/>
        <v>0</v>
      </c>
      <c r="L101" s="10"/>
      <c r="M101" s="10">
        <f t="shared" si="12"/>
        <v>0</v>
      </c>
      <c r="N101" s="10"/>
      <c r="O101" s="10"/>
      <c r="P101" s="10">
        <f t="shared" si="13"/>
        <v>0</v>
      </c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2:29" s="27" customFormat="1" ht="21" customHeight="1" x14ac:dyDescent="0.25">
      <c r="B102" s="14">
        <v>96</v>
      </c>
      <c r="C102" s="10" t="s">
        <v>163</v>
      </c>
      <c r="D102" s="30" t="s">
        <v>305</v>
      </c>
      <c r="E102" s="38" t="s">
        <v>312</v>
      </c>
      <c r="F102" s="11" t="s">
        <v>164</v>
      </c>
      <c r="G102" s="11" t="s">
        <v>108</v>
      </c>
      <c r="H102" s="10" t="s">
        <v>6</v>
      </c>
      <c r="I102" s="26">
        <v>4</v>
      </c>
      <c r="J102" s="32"/>
      <c r="K102" s="10">
        <f t="shared" si="11"/>
        <v>0</v>
      </c>
      <c r="L102" s="10"/>
      <c r="M102" s="10">
        <f t="shared" si="12"/>
        <v>0</v>
      </c>
      <c r="N102" s="10"/>
      <c r="O102" s="10"/>
      <c r="P102" s="10">
        <f t="shared" si="13"/>
        <v>0</v>
      </c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2:29" s="27" customFormat="1" ht="21" customHeight="1" x14ac:dyDescent="0.25">
      <c r="B103" s="14">
        <v>97</v>
      </c>
      <c r="C103" s="10" t="s">
        <v>165</v>
      </c>
      <c r="D103" s="30" t="s">
        <v>305</v>
      </c>
      <c r="E103" s="38" t="s">
        <v>312</v>
      </c>
      <c r="F103" s="11" t="s">
        <v>166</v>
      </c>
      <c r="G103" s="11" t="s">
        <v>108</v>
      </c>
      <c r="H103" s="10" t="s">
        <v>6</v>
      </c>
      <c r="I103" s="26">
        <v>4</v>
      </c>
      <c r="J103" s="32"/>
      <c r="K103" s="10">
        <f t="shared" si="11"/>
        <v>0</v>
      </c>
      <c r="L103" s="10"/>
      <c r="M103" s="10">
        <f t="shared" si="12"/>
        <v>0</v>
      </c>
      <c r="N103" s="10"/>
      <c r="O103" s="10"/>
      <c r="P103" s="10">
        <f t="shared" si="13"/>
        <v>0</v>
      </c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</row>
    <row r="104" spans="2:29" s="27" customFormat="1" ht="21" customHeight="1" x14ac:dyDescent="0.25">
      <c r="B104" s="14">
        <v>98</v>
      </c>
      <c r="C104" s="10" t="s">
        <v>167</v>
      </c>
      <c r="D104" s="30" t="s">
        <v>305</v>
      </c>
      <c r="E104" s="38" t="s">
        <v>312</v>
      </c>
      <c r="F104" s="11" t="s">
        <v>168</v>
      </c>
      <c r="G104" s="11" t="s">
        <v>108</v>
      </c>
      <c r="H104" s="10" t="s">
        <v>6</v>
      </c>
      <c r="I104" s="26">
        <v>4</v>
      </c>
      <c r="J104" s="32"/>
      <c r="K104" s="10">
        <f t="shared" si="11"/>
        <v>0</v>
      </c>
      <c r="L104" s="10"/>
      <c r="M104" s="10">
        <f t="shared" si="12"/>
        <v>0</v>
      </c>
      <c r="N104" s="10"/>
      <c r="O104" s="10"/>
      <c r="P104" s="10">
        <f t="shared" si="13"/>
        <v>0</v>
      </c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</row>
    <row r="105" spans="2:29" s="27" customFormat="1" ht="21" customHeight="1" x14ac:dyDescent="0.25">
      <c r="B105" s="14">
        <v>99</v>
      </c>
      <c r="C105" s="10" t="s">
        <v>169</v>
      </c>
      <c r="D105" s="30" t="s">
        <v>305</v>
      </c>
      <c r="E105" s="38" t="s">
        <v>312</v>
      </c>
      <c r="F105" s="11" t="s">
        <v>170</v>
      </c>
      <c r="G105" s="11" t="s">
        <v>108</v>
      </c>
      <c r="H105" s="10" t="s">
        <v>6</v>
      </c>
      <c r="I105" s="26">
        <v>37</v>
      </c>
      <c r="J105" s="32"/>
      <c r="K105" s="10">
        <f t="shared" si="11"/>
        <v>0</v>
      </c>
      <c r="L105" s="10"/>
      <c r="M105" s="10">
        <f t="shared" si="12"/>
        <v>0</v>
      </c>
      <c r="N105" s="10"/>
      <c r="O105" s="10"/>
      <c r="P105" s="10">
        <f t="shared" si="13"/>
        <v>0</v>
      </c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2:29" s="27" customFormat="1" ht="21" customHeight="1" x14ac:dyDescent="0.25">
      <c r="B106" s="14">
        <v>100</v>
      </c>
      <c r="C106" s="10" t="s">
        <v>171</v>
      </c>
      <c r="D106" s="30" t="s">
        <v>305</v>
      </c>
      <c r="E106" s="38" t="s">
        <v>312</v>
      </c>
      <c r="F106" s="11" t="s">
        <v>172</v>
      </c>
      <c r="G106" s="11" t="s">
        <v>108</v>
      </c>
      <c r="H106" s="10" t="s">
        <v>6</v>
      </c>
      <c r="I106" s="26">
        <v>8</v>
      </c>
      <c r="J106" s="32"/>
      <c r="K106" s="10">
        <f t="shared" si="11"/>
        <v>0</v>
      </c>
      <c r="L106" s="10"/>
      <c r="M106" s="10">
        <f t="shared" si="12"/>
        <v>0</v>
      </c>
      <c r="N106" s="10"/>
      <c r="O106" s="10"/>
      <c r="P106" s="10">
        <f t="shared" si="13"/>
        <v>0</v>
      </c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2:29" s="27" customFormat="1" ht="21" customHeight="1" x14ac:dyDescent="0.25">
      <c r="B107" s="14">
        <v>101</v>
      </c>
      <c r="C107" s="10" t="s">
        <v>173</v>
      </c>
      <c r="D107" s="30" t="s">
        <v>305</v>
      </c>
      <c r="E107" s="38" t="s">
        <v>312</v>
      </c>
      <c r="F107" s="11" t="s">
        <v>174</v>
      </c>
      <c r="G107" s="11" t="s">
        <v>108</v>
      </c>
      <c r="H107" s="10" t="s">
        <v>6</v>
      </c>
      <c r="I107" s="26">
        <v>8</v>
      </c>
      <c r="J107" s="32"/>
      <c r="K107" s="10">
        <f t="shared" si="11"/>
        <v>0</v>
      </c>
      <c r="L107" s="10"/>
      <c r="M107" s="10">
        <f t="shared" si="12"/>
        <v>0</v>
      </c>
      <c r="N107" s="10"/>
      <c r="O107" s="10"/>
      <c r="P107" s="10">
        <f t="shared" si="13"/>
        <v>0</v>
      </c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2:29" s="27" customFormat="1" ht="21" customHeight="1" x14ac:dyDescent="0.25">
      <c r="B108" s="14">
        <v>102</v>
      </c>
      <c r="C108" s="10" t="s">
        <v>175</v>
      </c>
      <c r="D108" s="30" t="s">
        <v>305</v>
      </c>
      <c r="E108" s="38" t="s">
        <v>312</v>
      </c>
      <c r="F108" s="11" t="s">
        <v>176</v>
      </c>
      <c r="G108" s="11" t="s">
        <v>108</v>
      </c>
      <c r="H108" s="10" t="s">
        <v>6</v>
      </c>
      <c r="I108" s="26">
        <v>4</v>
      </c>
      <c r="J108" s="32"/>
      <c r="K108" s="10">
        <f t="shared" si="11"/>
        <v>0</v>
      </c>
      <c r="L108" s="10"/>
      <c r="M108" s="10">
        <f t="shared" si="12"/>
        <v>0</v>
      </c>
      <c r="N108" s="10"/>
      <c r="O108" s="10"/>
      <c r="P108" s="10">
        <f t="shared" si="13"/>
        <v>0</v>
      </c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2:29" s="27" customFormat="1" ht="21" customHeight="1" x14ac:dyDescent="0.25">
      <c r="B109" s="14">
        <v>103</v>
      </c>
      <c r="C109" s="10" t="s">
        <v>177</v>
      </c>
      <c r="D109" s="30" t="s">
        <v>305</v>
      </c>
      <c r="E109" s="38" t="s">
        <v>312</v>
      </c>
      <c r="F109" s="11" t="s">
        <v>178</v>
      </c>
      <c r="G109" s="11" t="s">
        <v>108</v>
      </c>
      <c r="H109" s="10" t="s">
        <v>6</v>
      </c>
      <c r="I109" s="26">
        <v>16</v>
      </c>
      <c r="J109" s="32"/>
      <c r="K109" s="10">
        <f t="shared" si="11"/>
        <v>0</v>
      </c>
      <c r="L109" s="10"/>
      <c r="M109" s="10">
        <f t="shared" si="12"/>
        <v>0</v>
      </c>
      <c r="N109" s="10"/>
      <c r="O109" s="10"/>
      <c r="P109" s="10">
        <f t="shared" si="13"/>
        <v>0</v>
      </c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2:29" s="27" customFormat="1" ht="21" customHeight="1" x14ac:dyDescent="0.25">
      <c r="B110" s="14">
        <v>104</v>
      </c>
      <c r="C110" s="10" t="s">
        <v>179</v>
      </c>
      <c r="D110" s="30" t="s">
        <v>305</v>
      </c>
      <c r="E110" s="38" t="s">
        <v>312</v>
      </c>
      <c r="F110" s="11" t="s">
        <v>180</v>
      </c>
      <c r="G110" s="11" t="s">
        <v>108</v>
      </c>
      <c r="H110" s="10" t="s">
        <v>6</v>
      </c>
      <c r="I110" s="26">
        <v>4</v>
      </c>
      <c r="J110" s="32"/>
      <c r="K110" s="10">
        <f t="shared" si="11"/>
        <v>0</v>
      </c>
      <c r="L110" s="10"/>
      <c r="M110" s="10">
        <f t="shared" si="12"/>
        <v>0</v>
      </c>
      <c r="N110" s="10"/>
      <c r="O110" s="10"/>
      <c r="P110" s="10">
        <f t="shared" si="13"/>
        <v>0</v>
      </c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2:29" s="27" customFormat="1" ht="21" customHeight="1" x14ac:dyDescent="0.25">
      <c r="B111" s="14">
        <v>105</v>
      </c>
      <c r="C111" s="10" t="s">
        <v>181</v>
      </c>
      <c r="D111" s="30" t="s">
        <v>305</v>
      </c>
      <c r="E111" s="38" t="s">
        <v>312</v>
      </c>
      <c r="F111" s="11" t="s">
        <v>182</v>
      </c>
      <c r="G111" s="11" t="s">
        <v>108</v>
      </c>
      <c r="H111" s="10" t="s">
        <v>6</v>
      </c>
      <c r="I111" s="26">
        <v>8</v>
      </c>
      <c r="J111" s="32"/>
      <c r="K111" s="10">
        <f t="shared" si="11"/>
        <v>0</v>
      </c>
      <c r="L111" s="10"/>
      <c r="M111" s="10">
        <f t="shared" si="12"/>
        <v>0</v>
      </c>
      <c r="N111" s="10"/>
      <c r="O111" s="10"/>
      <c r="P111" s="10">
        <f t="shared" si="13"/>
        <v>0</v>
      </c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2:29" s="27" customFormat="1" ht="21" customHeight="1" x14ac:dyDescent="0.25">
      <c r="B112" s="14">
        <v>106</v>
      </c>
      <c r="C112" s="10" t="s">
        <v>183</v>
      </c>
      <c r="D112" s="30" t="s">
        <v>305</v>
      </c>
      <c r="E112" s="38" t="s">
        <v>312</v>
      </c>
      <c r="F112" s="11" t="s">
        <v>184</v>
      </c>
      <c r="G112" s="11" t="s">
        <v>108</v>
      </c>
      <c r="H112" s="10" t="s">
        <v>6</v>
      </c>
      <c r="I112" s="26">
        <v>8</v>
      </c>
      <c r="J112" s="32"/>
      <c r="K112" s="10">
        <f t="shared" si="11"/>
        <v>0</v>
      </c>
      <c r="L112" s="10"/>
      <c r="M112" s="10">
        <f t="shared" si="12"/>
        <v>0</v>
      </c>
      <c r="N112" s="10"/>
      <c r="O112" s="10"/>
      <c r="P112" s="10">
        <f t="shared" si="13"/>
        <v>0</v>
      </c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2:29" s="27" customFormat="1" ht="21" customHeight="1" x14ac:dyDescent="0.25">
      <c r="B113" s="14">
        <v>107</v>
      </c>
      <c r="C113" s="26" t="s">
        <v>185</v>
      </c>
      <c r="D113" s="30" t="s">
        <v>305</v>
      </c>
      <c r="E113" s="38" t="s">
        <v>312</v>
      </c>
      <c r="F113" s="28" t="s">
        <v>186</v>
      </c>
      <c r="G113" s="28" t="s">
        <v>108</v>
      </c>
      <c r="H113" s="10" t="s">
        <v>6</v>
      </c>
      <c r="I113" s="26">
        <v>4</v>
      </c>
      <c r="J113" s="32"/>
      <c r="K113" s="10">
        <f t="shared" si="11"/>
        <v>0</v>
      </c>
      <c r="L113" s="10"/>
      <c r="M113" s="10">
        <f t="shared" si="12"/>
        <v>0</v>
      </c>
      <c r="N113" s="10"/>
      <c r="O113" s="10"/>
      <c r="P113" s="10">
        <f t="shared" si="13"/>
        <v>0</v>
      </c>
      <c r="Q113" s="26"/>
      <c r="R113" s="26"/>
      <c r="S113" s="26"/>
      <c r="T113" s="26"/>
      <c r="U113" s="10"/>
      <c r="V113" s="26"/>
      <c r="W113" s="26"/>
      <c r="X113" s="26"/>
      <c r="Y113" s="26"/>
      <c r="Z113" s="26"/>
      <c r="AA113" s="26"/>
      <c r="AB113" s="26"/>
      <c r="AC113" s="26"/>
    </row>
    <row r="114" spans="2:29" s="27" customFormat="1" ht="21" customHeight="1" x14ac:dyDescent="0.25">
      <c r="B114" s="14">
        <v>108</v>
      </c>
      <c r="C114" s="26" t="s">
        <v>187</v>
      </c>
      <c r="D114" s="30" t="s">
        <v>305</v>
      </c>
      <c r="E114" s="38" t="s">
        <v>312</v>
      </c>
      <c r="F114" s="28" t="s">
        <v>188</v>
      </c>
      <c r="G114" s="28" t="s">
        <v>108</v>
      </c>
      <c r="H114" s="10" t="s">
        <v>6</v>
      </c>
      <c r="I114" s="26">
        <v>4</v>
      </c>
      <c r="J114" s="32"/>
      <c r="K114" s="10">
        <f t="shared" si="11"/>
        <v>0</v>
      </c>
      <c r="L114" s="10"/>
      <c r="M114" s="10">
        <f t="shared" si="12"/>
        <v>0</v>
      </c>
      <c r="N114" s="10"/>
      <c r="O114" s="10"/>
      <c r="P114" s="10">
        <f t="shared" si="13"/>
        <v>0</v>
      </c>
      <c r="Q114" s="26"/>
      <c r="R114" s="26"/>
      <c r="S114" s="26"/>
      <c r="T114" s="26"/>
      <c r="U114" s="10"/>
      <c r="V114" s="26"/>
      <c r="W114" s="26"/>
      <c r="X114" s="26"/>
      <c r="Y114" s="26"/>
      <c r="Z114" s="26"/>
      <c r="AA114" s="26"/>
      <c r="AB114" s="26"/>
      <c r="AC114" s="26"/>
    </row>
    <row r="115" spans="2:29" s="27" customFormat="1" ht="21" customHeight="1" x14ac:dyDescent="0.25">
      <c r="B115" s="14">
        <v>109</v>
      </c>
      <c r="C115" s="26" t="s">
        <v>189</v>
      </c>
      <c r="D115" s="30" t="s">
        <v>305</v>
      </c>
      <c r="E115" s="38" t="s">
        <v>312</v>
      </c>
      <c r="F115" s="28" t="s">
        <v>190</v>
      </c>
      <c r="G115" s="28" t="s">
        <v>108</v>
      </c>
      <c r="H115" s="10" t="s">
        <v>6</v>
      </c>
      <c r="I115" s="26">
        <v>4</v>
      </c>
      <c r="J115" s="32"/>
      <c r="K115" s="10">
        <f t="shared" si="11"/>
        <v>0</v>
      </c>
      <c r="L115" s="10"/>
      <c r="M115" s="10">
        <f t="shared" si="12"/>
        <v>0</v>
      </c>
      <c r="N115" s="10"/>
      <c r="O115" s="10"/>
      <c r="P115" s="10">
        <f t="shared" si="13"/>
        <v>0</v>
      </c>
      <c r="Q115" s="26"/>
      <c r="R115" s="26"/>
      <c r="S115" s="26"/>
      <c r="T115" s="26"/>
      <c r="U115" s="10"/>
      <c r="V115" s="26"/>
      <c r="W115" s="26"/>
      <c r="X115" s="26"/>
      <c r="Y115" s="26"/>
      <c r="Z115" s="26"/>
      <c r="AA115" s="26"/>
      <c r="AB115" s="26"/>
      <c r="AC115" s="26"/>
    </row>
    <row r="116" spans="2:29" s="27" customFormat="1" ht="21" customHeight="1" x14ac:dyDescent="0.25">
      <c r="B116" s="14">
        <v>110</v>
      </c>
      <c r="C116" s="26" t="s">
        <v>191</v>
      </c>
      <c r="D116" s="30" t="s">
        <v>305</v>
      </c>
      <c r="E116" s="38" t="s">
        <v>312</v>
      </c>
      <c r="F116" s="28" t="s">
        <v>192</v>
      </c>
      <c r="G116" s="28" t="s">
        <v>108</v>
      </c>
      <c r="H116" s="10" t="s">
        <v>6</v>
      </c>
      <c r="I116" s="26">
        <v>4</v>
      </c>
      <c r="J116" s="32"/>
      <c r="K116" s="10">
        <f t="shared" si="11"/>
        <v>0</v>
      </c>
      <c r="L116" s="10"/>
      <c r="M116" s="10">
        <f t="shared" si="12"/>
        <v>0</v>
      </c>
      <c r="N116" s="10"/>
      <c r="O116" s="10"/>
      <c r="P116" s="10">
        <f t="shared" si="13"/>
        <v>0</v>
      </c>
      <c r="Q116" s="26"/>
      <c r="R116" s="26"/>
      <c r="S116" s="26"/>
      <c r="T116" s="26"/>
      <c r="U116" s="10"/>
      <c r="V116" s="26"/>
      <c r="W116" s="26"/>
      <c r="X116" s="26"/>
      <c r="Y116" s="26"/>
      <c r="Z116" s="26"/>
      <c r="AA116" s="26"/>
      <c r="AB116" s="26"/>
      <c r="AC116" s="26"/>
    </row>
    <row r="117" spans="2:29" s="27" customFormat="1" ht="21" customHeight="1" x14ac:dyDescent="0.25">
      <c r="B117" s="14">
        <v>111</v>
      </c>
      <c r="C117" s="26" t="s">
        <v>193</v>
      </c>
      <c r="D117" s="30" t="s">
        <v>305</v>
      </c>
      <c r="E117" s="38" t="s">
        <v>312</v>
      </c>
      <c r="F117" s="28" t="s">
        <v>194</v>
      </c>
      <c r="G117" s="28" t="s">
        <v>108</v>
      </c>
      <c r="H117" s="10" t="s">
        <v>6</v>
      </c>
      <c r="I117" s="26">
        <v>4</v>
      </c>
      <c r="J117" s="32"/>
      <c r="K117" s="10">
        <f t="shared" si="11"/>
        <v>0</v>
      </c>
      <c r="L117" s="10"/>
      <c r="M117" s="10">
        <f t="shared" si="12"/>
        <v>0</v>
      </c>
      <c r="N117" s="10"/>
      <c r="O117" s="10"/>
      <c r="P117" s="10">
        <f t="shared" si="13"/>
        <v>0</v>
      </c>
      <c r="Q117" s="26"/>
      <c r="R117" s="26"/>
      <c r="S117" s="26"/>
      <c r="T117" s="26"/>
      <c r="U117" s="10"/>
      <c r="V117" s="26"/>
      <c r="W117" s="26"/>
      <c r="X117" s="26"/>
      <c r="Y117" s="26"/>
      <c r="Z117" s="26"/>
      <c r="AA117" s="26"/>
      <c r="AB117" s="26"/>
      <c r="AC117" s="26"/>
    </row>
    <row r="118" spans="2:29" s="27" customFormat="1" ht="21" customHeight="1" x14ac:dyDescent="0.25">
      <c r="B118" s="14">
        <v>112</v>
      </c>
      <c r="C118" s="26" t="s">
        <v>195</v>
      </c>
      <c r="D118" s="30" t="s">
        <v>305</v>
      </c>
      <c r="E118" s="38" t="s">
        <v>312</v>
      </c>
      <c r="F118" s="28" t="s">
        <v>196</v>
      </c>
      <c r="G118" s="28" t="s">
        <v>108</v>
      </c>
      <c r="H118" s="10" t="s">
        <v>6</v>
      </c>
      <c r="I118" s="26">
        <v>4</v>
      </c>
      <c r="J118" s="32"/>
      <c r="K118" s="10">
        <f t="shared" si="11"/>
        <v>0</v>
      </c>
      <c r="L118" s="10"/>
      <c r="M118" s="10">
        <f t="shared" si="12"/>
        <v>0</v>
      </c>
      <c r="N118" s="10"/>
      <c r="O118" s="10"/>
      <c r="P118" s="10">
        <f t="shared" si="13"/>
        <v>0</v>
      </c>
      <c r="Q118" s="26"/>
      <c r="R118" s="26"/>
      <c r="S118" s="26"/>
      <c r="T118" s="26"/>
      <c r="U118" s="10"/>
      <c r="V118" s="26"/>
      <c r="W118" s="26"/>
      <c r="X118" s="26"/>
      <c r="Y118" s="26"/>
      <c r="Z118" s="26"/>
      <c r="AA118" s="26"/>
      <c r="AB118" s="26"/>
      <c r="AC118" s="26"/>
    </row>
    <row r="119" spans="2:29" s="27" customFormat="1" ht="21" customHeight="1" x14ac:dyDescent="0.25">
      <c r="B119" s="14">
        <v>113</v>
      </c>
      <c r="C119" s="26" t="s">
        <v>197</v>
      </c>
      <c r="D119" s="30" t="s">
        <v>305</v>
      </c>
      <c r="E119" s="38" t="s">
        <v>312</v>
      </c>
      <c r="F119" s="28" t="s">
        <v>198</v>
      </c>
      <c r="G119" s="28" t="s">
        <v>108</v>
      </c>
      <c r="H119" s="10" t="s">
        <v>6</v>
      </c>
      <c r="I119" s="26">
        <v>8</v>
      </c>
      <c r="J119" s="32"/>
      <c r="K119" s="10">
        <f t="shared" si="11"/>
        <v>0</v>
      </c>
      <c r="L119" s="10"/>
      <c r="M119" s="10">
        <f t="shared" si="12"/>
        <v>0</v>
      </c>
      <c r="N119" s="10"/>
      <c r="O119" s="10"/>
      <c r="P119" s="10">
        <f t="shared" si="13"/>
        <v>0</v>
      </c>
      <c r="Q119" s="26"/>
      <c r="R119" s="26"/>
      <c r="S119" s="26"/>
      <c r="T119" s="26"/>
      <c r="U119" s="10"/>
      <c r="V119" s="26"/>
      <c r="W119" s="26"/>
      <c r="X119" s="26"/>
      <c r="Y119" s="26"/>
      <c r="Z119" s="26"/>
      <c r="AA119" s="26"/>
      <c r="AB119" s="26"/>
      <c r="AC119" s="26"/>
    </row>
    <row r="120" spans="2:29" s="27" customFormat="1" ht="21" customHeight="1" x14ac:dyDescent="0.25">
      <c r="B120" s="14">
        <v>114</v>
      </c>
      <c r="C120" s="26" t="s">
        <v>199</v>
      </c>
      <c r="D120" s="30" t="s">
        <v>305</v>
      </c>
      <c r="E120" s="38" t="s">
        <v>312</v>
      </c>
      <c r="F120" s="28" t="s">
        <v>200</v>
      </c>
      <c r="G120" s="28" t="s">
        <v>108</v>
      </c>
      <c r="H120" s="10" t="s">
        <v>6</v>
      </c>
      <c r="I120" s="26">
        <v>8</v>
      </c>
      <c r="J120" s="32"/>
      <c r="K120" s="10">
        <f t="shared" si="11"/>
        <v>0</v>
      </c>
      <c r="L120" s="10"/>
      <c r="M120" s="10">
        <f t="shared" si="12"/>
        <v>0</v>
      </c>
      <c r="N120" s="10"/>
      <c r="O120" s="10"/>
      <c r="P120" s="10">
        <f t="shared" si="13"/>
        <v>0</v>
      </c>
      <c r="Q120" s="26"/>
      <c r="R120" s="26"/>
      <c r="S120" s="26"/>
      <c r="T120" s="26"/>
      <c r="U120" s="10"/>
      <c r="V120" s="26"/>
      <c r="W120" s="26"/>
      <c r="X120" s="26"/>
      <c r="Y120" s="26"/>
      <c r="Z120" s="26"/>
      <c r="AA120" s="26"/>
      <c r="AB120" s="26"/>
      <c r="AC120" s="26"/>
    </row>
    <row r="121" spans="2:29" s="27" customFormat="1" ht="21" customHeight="1" x14ac:dyDescent="0.25">
      <c r="B121" s="14">
        <v>115</v>
      </c>
      <c r="C121" s="26" t="s">
        <v>201</v>
      </c>
      <c r="D121" s="30" t="s">
        <v>305</v>
      </c>
      <c r="E121" s="38" t="s">
        <v>312</v>
      </c>
      <c r="F121" s="28" t="s">
        <v>202</v>
      </c>
      <c r="G121" s="28" t="s">
        <v>108</v>
      </c>
      <c r="H121" s="10" t="s">
        <v>6</v>
      </c>
      <c r="I121" s="26">
        <v>8</v>
      </c>
      <c r="J121" s="32"/>
      <c r="K121" s="10">
        <f t="shared" si="11"/>
        <v>0</v>
      </c>
      <c r="L121" s="10"/>
      <c r="M121" s="10">
        <f t="shared" si="12"/>
        <v>0</v>
      </c>
      <c r="N121" s="10"/>
      <c r="O121" s="10"/>
      <c r="P121" s="10">
        <f t="shared" si="13"/>
        <v>0</v>
      </c>
      <c r="Q121" s="26"/>
      <c r="R121" s="26"/>
      <c r="S121" s="26"/>
      <c r="T121" s="26"/>
      <c r="U121" s="10"/>
      <c r="V121" s="26"/>
      <c r="W121" s="26"/>
      <c r="X121" s="26"/>
      <c r="Y121" s="26"/>
      <c r="Z121" s="26"/>
      <c r="AA121" s="26"/>
      <c r="AB121" s="26"/>
      <c r="AC121" s="26"/>
    </row>
    <row r="122" spans="2:29" s="27" customFormat="1" ht="21" customHeight="1" x14ac:dyDescent="0.25">
      <c r="B122" s="14">
        <v>116</v>
      </c>
      <c r="C122" s="26" t="s">
        <v>203</v>
      </c>
      <c r="D122" s="30" t="s">
        <v>305</v>
      </c>
      <c r="E122" s="38" t="s">
        <v>312</v>
      </c>
      <c r="F122" s="28" t="s">
        <v>204</v>
      </c>
      <c r="G122" s="28" t="s">
        <v>108</v>
      </c>
      <c r="H122" s="10" t="s">
        <v>6</v>
      </c>
      <c r="I122" s="26">
        <v>8</v>
      </c>
      <c r="J122" s="32"/>
      <c r="K122" s="10">
        <f t="shared" si="11"/>
        <v>0</v>
      </c>
      <c r="L122" s="10"/>
      <c r="M122" s="10">
        <f t="shared" si="12"/>
        <v>0</v>
      </c>
      <c r="N122" s="10"/>
      <c r="O122" s="10"/>
      <c r="P122" s="10">
        <f t="shared" si="13"/>
        <v>0</v>
      </c>
      <c r="Q122" s="26"/>
      <c r="R122" s="26"/>
      <c r="S122" s="26"/>
      <c r="T122" s="26"/>
      <c r="U122" s="10"/>
      <c r="V122" s="26"/>
      <c r="W122" s="26"/>
      <c r="X122" s="26"/>
      <c r="Y122" s="26"/>
      <c r="Z122" s="26"/>
      <c r="AA122" s="26"/>
      <c r="AB122" s="26"/>
      <c r="AC122" s="26"/>
    </row>
    <row r="123" spans="2:29" s="27" customFormat="1" ht="21" customHeight="1" x14ac:dyDescent="0.25">
      <c r="B123" s="14">
        <v>117</v>
      </c>
      <c r="C123" s="26" t="s">
        <v>284</v>
      </c>
      <c r="D123" s="30" t="s">
        <v>305</v>
      </c>
      <c r="E123" s="38" t="s">
        <v>312</v>
      </c>
      <c r="F123" s="28" t="s">
        <v>285</v>
      </c>
      <c r="G123" s="28" t="s">
        <v>108</v>
      </c>
      <c r="H123" s="10" t="s">
        <v>8</v>
      </c>
      <c r="I123" s="26">
        <v>16</v>
      </c>
      <c r="J123" s="32"/>
      <c r="K123" s="10">
        <f t="shared" si="11"/>
        <v>0</v>
      </c>
      <c r="L123" s="10"/>
      <c r="M123" s="10">
        <f t="shared" si="12"/>
        <v>0</v>
      </c>
      <c r="N123" s="10"/>
      <c r="O123" s="10"/>
      <c r="P123" s="10">
        <f t="shared" si="13"/>
        <v>0</v>
      </c>
      <c r="Q123" s="26"/>
      <c r="R123" s="26"/>
      <c r="S123" s="26"/>
      <c r="T123" s="26"/>
      <c r="U123" s="10"/>
      <c r="V123" s="26"/>
      <c r="W123" s="26"/>
      <c r="X123" s="26"/>
      <c r="Y123" s="26"/>
      <c r="Z123" s="26"/>
      <c r="AA123" s="26"/>
      <c r="AB123" s="26"/>
      <c r="AC123" s="26"/>
    </row>
    <row r="124" spans="2:29" s="27" customFormat="1" ht="21" customHeight="1" x14ac:dyDescent="0.25">
      <c r="B124" s="14">
        <v>118</v>
      </c>
      <c r="C124" s="26" t="s">
        <v>338</v>
      </c>
      <c r="D124" s="27" t="s">
        <v>305</v>
      </c>
      <c r="E124" s="31" t="s">
        <v>312</v>
      </c>
      <c r="F124" s="28" t="s">
        <v>405</v>
      </c>
      <c r="G124" s="28"/>
      <c r="H124" s="10" t="s">
        <v>8</v>
      </c>
      <c r="I124" s="26">
        <v>1</v>
      </c>
      <c r="K124" s="10">
        <f t="shared" si="11"/>
        <v>0</v>
      </c>
      <c r="L124" s="10"/>
      <c r="M124" s="10">
        <f t="shared" si="12"/>
        <v>0</v>
      </c>
      <c r="N124" s="10"/>
      <c r="O124" s="10"/>
      <c r="P124" s="10">
        <f t="shared" si="13"/>
        <v>0</v>
      </c>
      <c r="Q124" s="26"/>
      <c r="R124" s="26"/>
      <c r="S124" s="26"/>
      <c r="T124" s="26"/>
      <c r="U124" s="10"/>
      <c r="V124" s="26"/>
      <c r="W124" s="26"/>
      <c r="X124" s="26"/>
      <c r="Y124" s="26"/>
      <c r="Z124" s="26"/>
      <c r="AA124" s="26"/>
      <c r="AB124" s="26"/>
      <c r="AC124" s="26"/>
    </row>
    <row r="125" spans="2:29" s="27" customFormat="1" ht="21" customHeight="1" x14ac:dyDescent="0.25">
      <c r="B125" s="14">
        <v>119</v>
      </c>
      <c r="C125" s="26" t="s">
        <v>339</v>
      </c>
      <c r="D125" s="27" t="s">
        <v>305</v>
      </c>
      <c r="E125" s="28" t="s">
        <v>312</v>
      </c>
      <c r="F125" s="28" t="s">
        <v>406</v>
      </c>
      <c r="G125" s="28"/>
      <c r="H125" s="10" t="s">
        <v>6</v>
      </c>
      <c r="I125" s="26">
        <v>1</v>
      </c>
      <c r="K125" s="10">
        <f t="shared" si="11"/>
        <v>0</v>
      </c>
      <c r="L125" s="10"/>
      <c r="M125" s="10">
        <f t="shared" si="12"/>
        <v>0</v>
      </c>
      <c r="N125" s="10"/>
      <c r="O125" s="10"/>
      <c r="P125" s="10">
        <f t="shared" si="13"/>
        <v>0</v>
      </c>
      <c r="Q125" s="26"/>
      <c r="R125" s="26"/>
      <c r="S125" s="26"/>
      <c r="T125" s="26"/>
      <c r="U125" s="10"/>
      <c r="V125" s="26"/>
      <c r="W125" s="26"/>
      <c r="X125" s="26"/>
      <c r="Y125" s="26"/>
      <c r="Z125" s="26"/>
      <c r="AA125" s="26"/>
      <c r="AB125" s="26"/>
      <c r="AC125" s="26"/>
    </row>
    <row r="126" spans="2:29" s="27" customFormat="1" ht="21" customHeight="1" x14ac:dyDescent="0.25">
      <c r="B126" s="14">
        <v>120</v>
      </c>
      <c r="C126" s="26" t="s">
        <v>340</v>
      </c>
      <c r="D126" s="27" t="s">
        <v>305</v>
      </c>
      <c r="E126" s="31" t="s">
        <v>312</v>
      </c>
      <c r="F126" s="28" t="s">
        <v>407</v>
      </c>
      <c r="G126" s="28"/>
      <c r="H126" s="10" t="s">
        <v>6</v>
      </c>
      <c r="I126" s="26">
        <v>1</v>
      </c>
      <c r="K126" s="10">
        <f t="shared" si="11"/>
        <v>0</v>
      </c>
      <c r="L126" s="10"/>
      <c r="M126" s="10">
        <f t="shared" si="12"/>
        <v>0</v>
      </c>
      <c r="N126" s="10"/>
      <c r="O126" s="10"/>
      <c r="P126" s="10">
        <f t="shared" si="13"/>
        <v>0</v>
      </c>
      <c r="Q126" s="26"/>
      <c r="R126" s="26"/>
      <c r="S126" s="26"/>
      <c r="T126" s="26"/>
      <c r="U126" s="10"/>
      <c r="V126" s="26"/>
      <c r="W126" s="26"/>
      <c r="X126" s="26"/>
      <c r="Y126" s="26"/>
      <c r="Z126" s="26"/>
      <c r="AA126" s="26"/>
      <c r="AB126" s="26"/>
      <c r="AC126" s="26"/>
    </row>
    <row r="127" spans="2:29" s="27" customFormat="1" ht="21" customHeight="1" x14ac:dyDescent="0.25">
      <c r="B127" s="14">
        <v>121</v>
      </c>
      <c r="C127" s="26" t="s">
        <v>341</v>
      </c>
      <c r="D127" s="27" t="s">
        <v>305</v>
      </c>
      <c r="E127" s="31" t="s">
        <v>312</v>
      </c>
      <c r="F127" s="28" t="s">
        <v>408</v>
      </c>
      <c r="G127" s="28"/>
      <c r="H127" s="10" t="s">
        <v>6</v>
      </c>
      <c r="I127" s="26">
        <v>1</v>
      </c>
      <c r="K127" s="10">
        <f t="shared" si="11"/>
        <v>0</v>
      </c>
      <c r="L127" s="10"/>
      <c r="M127" s="10">
        <f t="shared" si="12"/>
        <v>0</v>
      </c>
      <c r="N127" s="10"/>
      <c r="O127" s="10"/>
      <c r="P127" s="10">
        <f t="shared" si="13"/>
        <v>0</v>
      </c>
      <c r="Q127" s="26"/>
      <c r="R127" s="26"/>
      <c r="S127" s="26"/>
      <c r="T127" s="26"/>
      <c r="U127" s="10"/>
      <c r="V127" s="26"/>
      <c r="W127" s="26"/>
      <c r="X127" s="26"/>
      <c r="Y127" s="26"/>
      <c r="Z127" s="26"/>
      <c r="AA127" s="26"/>
      <c r="AB127" s="26"/>
      <c r="AC127" s="26"/>
    </row>
    <row r="128" spans="2:29" s="27" customFormat="1" ht="21" customHeight="1" x14ac:dyDescent="0.25">
      <c r="B128" s="14">
        <v>122</v>
      </c>
      <c r="C128" s="26" t="s">
        <v>342</v>
      </c>
      <c r="D128" s="27" t="s">
        <v>305</v>
      </c>
      <c r="E128" s="31" t="s">
        <v>312</v>
      </c>
      <c r="F128" s="28" t="s">
        <v>409</v>
      </c>
      <c r="G128" s="28"/>
      <c r="H128" s="10" t="s">
        <v>6</v>
      </c>
      <c r="I128" s="26">
        <v>1</v>
      </c>
      <c r="K128" s="10">
        <f t="shared" si="11"/>
        <v>0</v>
      </c>
      <c r="L128" s="10"/>
      <c r="M128" s="10">
        <f t="shared" si="12"/>
        <v>0</v>
      </c>
      <c r="N128" s="10"/>
      <c r="O128" s="10"/>
      <c r="P128" s="10">
        <f t="shared" si="13"/>
        <v>0</v>
      </c>
      <c r="Q128" s="26"/>
      <c r="R128" s="26"/>
      <c r="S128" s="26"/>
      <c r="T128" s="26"/>
      <c r="U128" s="10"/>
      <c r="V128" s="26"/>
      <c r="W128" s="26"/>
      <c r="X128" s="26"/>
      <c r="Y128" s="26"/>
      <c r="Z128" s="26"/>
      <c r="AA128" s="26"/>
      <c r="AB128" s="26"/>
      <c r="AC128" s="26"/>
    </row>
    <row r="129" spans="2:29" s="27" customFormat="1" ht="21" customHeight="1" x14ac:dyDescent="0.25">
      <c r="B129" s="14">
        <v>123</v>
      </c>
      <c r="C129" s="26" t="s">
        <v>343</v>
      </c>
      <c r="D129" s="27" t="s">
        <v>305</v>
      </c>
      <c r="E129" s="31" t="s">
        <v>312</v>
      </c>
      <c r="F129" s="28" t="s">
        <v>410</v>
      </c>
      <c r="G129" s="28"/>
      <c r="H129" s="10" t="s">
        <v>6</v>
      </c>
      <c r="I129" s="26">
        <v>1</v>
      </c>
      <c r="K129" s="10">
        <f t="shared" si="11"/>
        <v>0</v>
      </c>
      <c r="L129" s="10"/>
      <c r="M129" s="10">
        <f t="shared" si="12"/>
        <v>0</v>
      </c>
      <c r="N129" s="10"/>
      <c r="O129" s="10"/>
      <c r="P129" s="10">
        <f t="shared" si="13"/>
        <v>0</v>
      </c>
      <c r="Q129" s="26"/>
      <c r="R129" s="26"/>
      <c r="S129" s="26"/>
      <c r="T129" s="26"/>
      <c r="U129" s="10"/>
      <c r="V129" s="26"/>
      <c r="W129" s="26"/>
      <c r="X129" s="26"/>
      <c r="Y129" s="26"/>
      <c r="Z129" s="26"/>
      <c r="AA129" s="26"/>
      <c r="AB129" s="26"/>
      <c r="AC129" s="26"/>
    </row>
    <row r="130" spans="2:29" s="27" customFormat="1" ht="21" customHeight="1" x14ac:dyDescent="0.25">
      <c r="B130" s="14">
        <v>124</v>
      </c>
      <c r="C130" s="26" t="s">
        <v>344</v>
      </c>
      <c r="D130" s="27" t="s">
        <v>305</v>
      </c>
      <c r="E130" s="31" t="s">
        <v>312</v>
      </c>
      <c r="F130" s="28" t="s">
        <v>411</v>
      </c>
      <c r="G130" s="28"/>
      <c r="H130" s="10" t="s">
        <v>6</v>
      </c>
      <c r="I130" s="26">
        <v>1</v>
      </c>
      <c r="K130" s="10">
        <f t="shared" si="11"/>
        <v>0</v>
      </c>
      <c r="L130" s="10"/>
      <c r="M130" s="10">
        <f t="shared" si="12"/>
        <v>0</v>
      </c>
      <c r="N130" s="10"/>
      <c r="O130" s="10"/>
      <c r="P130" s="10">
        <f t="shared" si="13"/>
        <v>0</v>
      </c>
      <c r="Q130" s="26"/>
      <c r="R130" s="26"/>
      <c r="S130" s="26"/>
      <c r="T130" s="26"/>
      <c r="U130" s="10"/>
      <c r="V130" s="26"/>
      <c r="W130" s="26"/>
      <c r="X130" s="26"/>
      <c r="Y130" s="26"/>
      <c r="Z130" s="26"/>
      <c r="AA130" s="26"/>
      <c r="AB130" s="26"/>
      <c r="AC130" s="26"/>
    </row>
    <row r="131" spans="2:29" s="27" customFormat="1" ht="21" customHeight="1" x14ac:dyDescent="0.25">
      <c r="B131" s="14">
        <v>125</v>
      </c>
      <c r="C131" s="26" t="s">
        <v>345</v>
      </c>
      <c r="D131" s="27" t="s">
        <v>305</v>
      </c>
      <c r="E131" s="28" t="s">
        <v>312</v>
      </c>
      <c r="F131" s="28" t="s">
        <v>412</v>
      </c>
      <c r="G131" s="28"/>
      <c r="H131" s="10" t="s">
        <v>6</v>
      </c>
      <c r="I131" s="26">
        <v>1</v>
      </c>
      <c r="K131" s="10">
        <f t="shared" si="11"/>
        <v>0</v>
      </c>
      <c r="L131" s="10"/>
      <c r="M131" s="10">
        <f t="shared" si="12"/>
        <v>0</v>
      </c>
      <c r="N131" s="10"/>
      <c r="O131" s="10"/>
      <c r="P131" s="10">
        <f t="shared" si="13"/>
        <v>0</v>
      </c>
      <c r="Q131" s="26"/>
      <c r="R131" s="26"/>
      <c r="S131" s="26"/>
      <c r="T131" s="26"/>
      <c r="U131" s="10"/>
      <c r="V131" s="26"/>
      <c r="W131" s="26"/>
      <c r="X131" s="26"/>
      <c r="Y131" s="26"/>
      <c r="Z131" s="26"/>
      <c r="AA131" s="26"/>
      <c r="AB131" s="26"/>
      <c r="AC131" s="26"/>
    </row>
    <row r="132" spans="2:29" s="27" customFormat="1" ht="21" customHeight="1" x14ac:dyDescent="0.25">
      <c r="B132" s="14">
        <v>126</v>
      </c>
      <c r="C132" s="26" t="s">
        <v>346</v>
      </c>
      <c r="D132" s="27" t="s">
        <v>305</v>
      </c>
      <c r="E132" s="31" t="s">
        <v>312</v>
      </c>
      <c r="F132" s="28" t="s">
        <v>413</v>
      </c>
      <c r="G132" s="28"/>
      <c r="H132" s="10" t="s">
        <v>6</v>
      </c>
      <c r="I132" s="26">
        <v>1</v>
      </c>
      <c r="K132" s="10">
        <f t="shared" si="11"/>
        <v>0</v>
      </c>
      <c r="L132" s="10"/>
      <c r="M132" s="10">
        <f t="shared" si="12"/>
        <v>0</v>
      </c>
      <c r="N132" s="10"/>
      <c r="O132" s="10"/>
      <c r="P132" s="10">
        <f t="shared" si="13"/>
        <v>0</v>
      </c>
      <c r="Q132" s="26"/>
      <c r="R132" s="26"/>
      <c r="S132" s="26"/>
      <c r="T132" s="26"/>
      <c r="U132" s="10"/>
      <c r="V132" s="26"/>
      <c r="W132" s="26"/>
      <c r="X132" s="26"/>
      <c r="Y132" s="26"/>
      <c r="Z132" s="26"/>
      <c r="AA132" s="26"/>
      <c r="AB132" s="26"/>
      <c r="AC132" s="26"/>
    </row>
    <row r="133" spans="2:29" s="27" customFormat="1" ht="21" customHeight="1" x14ac:dyDescent="0.25">
      <c r="B133" s="14">
        <v>127</v>
      </c>
      <c r="C133" s="26" t="s">
        <v>347</v>
      </c>
      <c r="D133" s="27" t="s">
        <v>305</v>
      </c>
      <c r="E133" s="28" t="s">
        <v>312</v>
      </c>
      <c r="F133" s="28" t="s">
        <v>414</v>
      </c>
      <c r="G133" s="28"/>
      <c r="H133" s="10" t="s">
        <v>6</v>
      </c>
      <c r="I133" s="26">
        <v>1</v>
      </c>
      <c r="K133" s="10">
        <f t="shared" si="11"/>
        <v>0</v>
      </c>
      <c r="L133" s="10"/>
      <c r="M133" s="10">
        <f t="shared" si="12"/>
        <v>0</v>
      </c>
      <c r="N133" s="10"/>
      <c r="O133" s="10"/>
      <c r="P133" s="10">
        <f t="shared" si="13"/>
        <v>0</v>
      </c>
      <c r="Q133" s="26"/>
      <c r="R133" s="26"/>
      <c r="S133" s="26"/>
      <c r="T133" s="26"/>
      <c r="U133" s="10"/>
      <c r="V133" s="26"/>
      <c r="W133" s="26"/>
      <c r="X133" s="26"/>
      <c r="Y133" s="26"/>
      <c r="Z133" s="26"/>
      <c r="AA133" s="26"/>
      <c r="AB133" s="26"/>
      <c r="AC133" s="26"/>
    </row>
    <row r="134" spans="2:29" s="27" customFormat="1" ht="21" customHeight="1" x14ac:dyDescent="0.25">
      <c r="B134" s="14">
        <v>128</v>
      </c>
      <c r="C134" s="26" t="s">
        <v>348</v>
      </c>
      <c r="D134" s="27" t="s">
        <v>305</v>
      </c>
      <c r="E134" s="28" t="s">
        <v>312</v>
      </c>
      <c r="F134" s="28" t="s">
        <v>415</v>
      </c>
      <c r="G134" s="28"/>
      <c r="H134" s="10" t="s">
        <v>6</v>
      </c>
      <c r="I134" s="26">
        <v>1</v>
      </c>
      <c r="K134" s="10">
        <f t="shared" si="11"/>
        <v>0</v>
      </c>
      <c r="L134" s="10"/>
      <c r="M134" s="10">
        <f t="shared" si="12"/>
        <v>0</v>
      </c>
      <c r="N134" s="10"/>
      <c r="O134" s="10"/>
      <c r="P134" s="10">
        <f t="shared" si="13"/>
        <v>0</v>
      </c>
      <c r="Q134" s="26"/>
      <c r="R134" s="26"/>
      <c r="S134" s="26"/>
      <c r="T134" s="26"/>
      <c r="U134" s="10"/>
      <c r="V134" s="26"/>
      <c r="W134" s="26"/>
      <c r="X134" s="26"/>
      <c r="Y134" s="26"/>
      <c r="Z134" s="26"/>
      <c r="AA134" s="26"/>
      <c r="AB134" s="26"/>
      <c r="AC134" s="26"/>
    </row>
    <row r="135" spans="2:29" s="27" customFormat="1" ht="21" customHeight="1" x14ac:dyDescent="0.25">
      <c r="B135" s="14">
        <v>129</v>
      </c>
      <c r="C135" s="26" t="s">
        <v>349</v>
      </c>
      <c r="D135" s="27" t="s">
        <v>305</v>
      </c>
      <c r="E135" s="31" t="s">
        <v>312</v>
      </c>
      <c r="F135" s="28" t="s">
        <v>416</v>
      </c>
      <c r="G135" s="28"/>
      <c r="H135" s="10" t="s">
        <v>6</v>
      </c>
      <c r="I135" s="26">
        <v>1</v>
      </c>
      <c r="K135" s="10">
        <f t="shared" si="11"/>
        <v>0</v>
      </c>
      <c r="L135" s="10"/>
      <c r="M135" s="10">
        <f t="shared" si="12"/>
        <v>0</v>
      </c>
      <c r="N135" s="10"/>
      <c r="O135" s="10"/>
      <c r="P135" s="10">
        <f t="shared" si="13"/>
        <v>0</v>
      </c>
      <c r="Q135" s="26"/>
      <c r="R135" s="26"/>
      <c r="S135" s="26"/>
      <c r="T135" s="26"/>
      <c r="U135" s="10"/>
      <c r="V135" s="26"/>
      <c r="W135" s="26"/>
      <c r="X135" s="26"/>
      <c r="Y135" s="26"/>
      <c r="Z135" s="26"/>
      <c r="AA135" s="26"/>
      <c r="AB135" s="26"/>
      <c r="AC135" s="26"/>
    </row>
    <row r="136" spans="2:29" s="27" customFormat="1" ht="21" customHeight="1" x14ac:dyDescent="0.25">
      <c r="B136" s="14">
        <v>130</v>
      </c>
      <c r="C136" s="26" t="s">
        <v>350</v>
      </c>
      <c r="D136" s="27" t="s">
        <v>305</v>
      </c>
      <c r="E136" s="31" t="s">
        <v>312</v>
      </c>
      <c r="F136" s="28" t="s">
        <v>417</v>
      </c>
      <c r="G136" s="28"/>
      <c r="H136" s="10" t="s">
        <v>6</v>
      </c>
      <c r="I136" s="26">
        <v>1</v>
      </c>
      <c r="K136" s="10">
        <f t="shared" si="11"/>
        <v>0</v>
      </c>
      <c r="L136" s="10"/>
      <c r="M136" s="10">
        <f t="shared" si="12"/>
        <v>0</v>
      </c>
      <c r="N136" s="10"/>
      <c r="O136" s="10"/>
      <c r="P136" s="10">
        <f t="shared" si="13"/>
        <v>0</v>
      </c>
      <c r="Q136" s="26"/>
      <c r="R136" s="26"/>
      <c r="S136" s="26"/>
      <c r="T136" s="26"/>
      <c r="U136" s="10"/>
      <c r="V136" s="26"/>
      <c r="W136" s="26"/>
      <c r="X136" s="26"/>
      <c r="Y136" s="26"/>
      <c r="Z136" s="26"/>
      <c r="AA136" s="26"/>
      <c r="AB136" s="26"/>
      <c r="AC136" s="26"/>
    </row>
    <row r="137" spans="2:29" s="27" customFormat="1" ht="21" customHeight="1" x14ac:dyDescent="0.25">
      <c r="B137" s="14">
        <v>131</v>
      </c>
      <c r="C137" s="26" t="s">
        <v>351</v>
      </c>
      <c r="D137" s="27" t="s">
        <v>305</v>
      </c>
      <c r="E137" s="31" t="s">
        <v>312</v>
      </c>
      <c r="F137" s="28" t="s">
        <v>418</v>
      </c>
      <c r="G137" s="28"/>
      <c r="H137" s="10" t="s">
        <v>6</v>
      </c>
      <c r="I137" s="26">
        <v>1</v>
      </c>
      <c r="K137" s="10">
        <f t="shared" si="11"/>
        <v>0</v>
      </c>
      <c r="L137" s="10"/>
      <c r="M137" s="10">
        <f t="shared" si="12"/>
        <v>0</v>
      </c>
      <c r="N137" s="10"/>
      <c r="O137" s="10"/>
      <c r="P137" s="10">
        <f t="shared" si="13"/>
        <v>0</v>
      </c>
      <c r="Q137" s="26"/>
      <c r="R137" s="26"/>
      <c r="S137" s="26"/>
      <c r="T137" s="26"/>
      <c r="U137" s="10"/>
      <c r="V137" s="26"/>
      <c r="W137" s="26"/>
      <c r="X137" s="26"/>
      <c r="Y137" s="26"/>
      <c r="Z137" s="26"/>
      <c r="AA137" s="26"/>
      <c r="AB137" s="26"/>
      <c r="AC137" s="26"/>
    </row>
    <row r="138" spans="2:29" s="27" customFormat="1" ht="21" customHeight="1" x14ac:dyDescent="0.25">
      <c r="B138" s="14">
        <v>132</v>
      </c>
      <c r="C138" s="26" t="s">
        <v>352</v>
      </c>
      <c r="D138" s="27" t="s">
        <v>305</v>
      </c>
      <c r="E138" s="31" t="s">
        <v>312</v>
      </c>
      <c r="F138" s="28" t="s">
        <v>419</v>
      </c>
      <c r="G138" s="28"/>
      <c r="H138" s="10" t="s">
        <v>6</v>
      </c>
      <c r="I138" s="26">
        <v>1</v>
      </c>
      <c r="K138" s="10">
        <f t="shared" si="11"/>
        <v>0</v>
      </c>
      <c r="L138" s="10"/>
      <c r="M138" s="10">
        <f t="shared" si="12"/>
        <v>0</v>
      </c>
      <c r="N138" s="10"/>
      <c r="O138" s="10"/>
      <c r="P138" s="10">
        <f t="shared" si="13"/>
        <v>0</v>
      </c>
      <c r="Q138" s="26"/>
      <c r="R138" s="26"/>
      <c r="S138" s="26"/>
      <c r="T138" s="26"/>
      <c r="U138" s="10"/>
      <c r="V138" s="26"/>
      <c r="W138" s="26"/>
      <c r="X138" s="26"/>
      <c r="Y138" s="26"/>
      <c r="Z138" s="26"/>
      <c r="AA138" s="26"/>
      <c r="AB138" s="26"/>
      <c r="AC138" s="26"/>
    </row>
    <row r="139" spans="2:29" s="27" customFormat="1" ht="21" customHeight="1" x14ac:dyDescent="0.25">
      <c r="B139" s="14">
        <v>133</v>
      </c>
      <c r="C139" s="26" t="s">
        <v>353</v>
      </c>
      <c r="D139" s="26" t="s">
        <v>305</v>
      </c>
      <c r="E139" s="28" t="s">
        <v>312</v>
      </c>
      <c r="F139" s="28" t="s">
        <v>420</v>
      </c>
      <c r="G139" s="28"/>
      <c r="H139" s="10" t="s">
        <v>6</v>
      </c>
      <c r="I139" s="26">
        <v>1</v>
      </c>
      <c r="J139" s="26"/>
      <c r="K139" s="10">
        <f t="shared" si="11"/>
        <v>0</v>
      </c>
      <c r="L139" s="10"/>
      <c r="M139" s="10">
        <f t="shared" si="12"/>
        <v>0</v>
      </c>
      <c r="N139" s="10"/>
      <c r="O139" s="10"/>
      <c r="P139" s="10">
        <f t="shared" si="13"/>
        <v>0</v>
      </c>
      <c r="Q139" s="26"/>
      <c r="R139" s="26"/>
      <c r="S139" s="26"/>
      <c r="T139" s="26"/>
      <c r="U139" s="10"/>
      <c r="V139" s="26"/>
      <c r="W139" s="26"/>
      <c r="X139" s="26"/>
      <c r="Y139" s="26"/>
      <c r="Z139" s="26"/>
      <c r="AA139" s="26"/>
      <c r="AB139" s="26"/>
      <c r="AC139" s="26"/>
    </row>
    <row r="140" spans="2:29" s="27" customFormat="1" ht="21" customHeight="1" x14ac:dyDescent="0.25">
      <c r="B140" s="14">
        <v>134</v>
      </c>
      <c r="C140" s="26" t="s">
        <v>354</v>
      </c>
      <c r="D140" s="26" t="s">
        <v>305</v>
      </c>
      <c r="E140" s="28" t="s">
        <v>312</v>
      </c>
      <c r="F140" s="28" t="s">
        <v>421</v>
      </c>
      <c r="G140" s="28"/>
      <c r="H140" s="10" t="s">
        <v>6</v>
      </c>
      <c r="I140" s="26">
        <v>1</v>
      </c>
      <c r="J140" s="26"/>
      <c r="K140" s="10">
        <f t="shared" si="11"/>
        <v>0</v>
      </c>
      <c r="L140" s="10"/>
      <c r="M140" s="10">
        <f t="shared" si="12"/>
        <v>0</v>
      </c>
      <c r="N140" s="10"/>
      <c r="O140" s="10"/>
      <c r="P140" s="10">
        <f t="shared" si="13"/>
        <v>0</v>
      </c>
      <c r="Q140" s="26"/>
      <c r="R140" s="26"/>
      <c r="S140" s="26"/>
      <c r="T140" s="26"/>
      <c r="U140" s="10"/>
      <c r="V140" s="26"/>
      <c r="W140" s="26"/>
      <c r="X140" s="26"/>
      <c r="Y140" s="26"/>
      <c r="Z140" s="26"/>
      <c r="AA140" s="26"/>
      <c r="AB140" s="26"/>
      <c r="AC140" s="26"/>
    </row>
    <row r="141" spans="2:29" s="27" customFormat="1" ht="21" customHeight="1" x14ac:dyDescent="0.25">
      <c r="B141" s="14">
        <v>135</v>
      </c>
      <c r="C141" s="26" t="s">
        <v>355</v>
      </c>
      <c r="D141" s="26" t="s">
        <v>305</v>
      </c>
      <c r="E141" s="28" t="s">
        <v>312</v>
      </c>
      <c r="F141" s="28" t="s">
        <v>422</v>
      </c>
      <c r="G141" s="28"/>
      <c r="H141" s="10" t="s">
        <v>6</v>
      </c>
      <c r="I141" s="26">
        <v>1</v>
      </c>
      <c r="J141" s="26"/>
      <c r="K141" s="10">
        <f t="shared" si="11"/>
        <v>0</v>
      </c>
      <c r="L141" s="10"/>
      <c r="M141" s="10">
        <f t="shared" si="12"/>
        <v>0</v>
      </c>
      <c r="N141" s="10"/>
      <c r="O141" s="10"/>
      <c r="P141" s="10">
        <f t="shared" si="13"/>
        <v>0</v>
      </c>
      <c r="Q141" s="26"/>
      <c r="R141" s="26"/>
      <c r="S141" s="26"/>
      <c r="T141" s="26"/>
      <c r="U141" s="10"/>
      <c r="V141" s="26"/>
      <c r="W141" s="26"/>
      <c r="X141" s="26"/>
      <c r="Y141" s="26"/>
      <c r="Z141" s="26"/>
      <c r="AA141" s="26"/>
      <c r="AB141" s="26"/>
      <c r="AC141" s="26"/>
    </row>
    <row r="142" spans="2:29" s="27" customFormat="1" ht="21" customHeight="1" x14ac:dyDescent="0.25">
      <c r="B142" s="14">
        <v>136</v>
      </c>
      <c r="C142" s="26" t="s">
        <v>356</v>
      </c>
      <c r="D142" s="26" t="s">
        <v>305</v>
      </c>
      <c r="E142" s="28" t="s">
        <v>312</v>
      </c>
      <c r="F142" s="28" t="s">
        <v>423</v>
      </c>
      <c r="G142" s="28"/>
      <c r="H142" s="10" t="s">
        <v>6</v>
      </c>
      <c r="I142" s="26">
        <v>1</v>
      </c>
      <c r="J142" s="26"/>
      <c r="K142" s="10">
        <f t="shared" si="11"/>
        <v>0</v>
      </c>
      <c r="L142" s="10"/>
      <c r="M142" s="10">
        <f t="shared" si="12"/>
        <v>0</v>
      </c>
      <c r="N142" s="10"/>
      <c r="O142" s="10"/>
      <c r="P142" s="10">
        <f t="shared" si="13"/>
        <v>0</v>
      </c>
      <c r="Q142" s="26"/>
      <c r="R142" s="26"/>
      <c r="S142" s="26"/>
      <c r="T142" s="26"/>
      <c r="U142" s="10"/>
      <c r="V142" s="26"/>
      <c r="W142" s="26"/>
      <c r="X142" s="26"/>
      <c r="Y142" s="26"/>
      <c r="Z142" s="26"/>
      <c r="AA142" s="26"/>
      <c r="AB142" s="26"/>
      <c r="AC142" s="26"/>
    </row>
    <row r="143" spans="2:29" s="27" customFormat="1" ht="21" customHeight="1" x14ac:dyDescent="0.25">
      <c r="B143" s="14">
        <v>137</v>
      </c>
      <c r="C143" s="26" t="s">
        <v>357</v>
      </c>
      <c r="D143" s="26" t="s">
        <v>305</v>
      </c>
      <c r="E143" s="28" t="s">
        <v>312</v>
      </c>
      <c r="F143" s="28" t="s">
        <v>424</v>
      </c>
      <c r="G143" s="28"/>
      <c r="H143" s="10" t="s">
        <v>6</v>
      </c>
      <c r="I143" s="26">
        <v>1</v>
      </c>
      <c r="J143" s="26"/>
      <c r="K143" s="10">
        <f t="shared" si="11"/>
        <v>0</v>
      </c>
      <c r="L143" s="10"/>
      <c r="M143" s="10">
        <f t="shared" si="12"/>
        <v>0</v>
      </c>
      <c r="N143" s="10"/>
      <c r="O143" s="10"/>
      <c r="P143" s="10">
        <f t="shared" si="13"/>
        <v>0</v>
      </c>
      <c r="Q143" s="26"/>
      <c r="R143" s="26"/>
      <c r="S143" s="26"/>
      <c r="T143" s="26"/>
      <c r="U143" s="10"/>
      <c r="V143" s="26"/>
      <c r="W143" s="26"/>
      <c r="X143" s="26"/>
      <c r="Y143" s="26"/>
      <c r="Z143" s="26"/>
      <c r="AA143" s="26"/>
      <c r="AB143" s="26"/>
      <c r="AC143" s="26"/>
    </row>
    <row r="144" spans="2:29" s="27" customFormat="1" ht="21" customHeight="1" x14ac:dyDescent="0.25">
      <c r="B144" s="14">
        <v>138</v>
      </c>
      <c r="C144" s="26" t="s">
        <v>358</v>
      </c>
      <c r="D144" s="26" t="s">
        <v>305</v>
      </c>
      <c r="E144" s="28" t="s">
        <v>312</v>
      </c>
      <c r="F144" s="28" t="s">
        <v>425</v>
      </c>
      <c r="G144" s="28"/>
      <c r="H144" s="10" t="s">
        <v>6</v>
      </c>
      <c r="I144" s="26">
        <v>1</v>
      </c>
      <c r="J144" s="26"/>
      <c r="K144" s="10">
        <f t="shared" ref="K144:K162" si="14">+I144*J144</f>
        <v>0</v>
      </c>
      <c r="L144" s="10"/>
      <c r="M144" s="10">
        <f t="shared" ref="M144:M162" si="15">+K144*L144</f>
        <v>0</v>
      </c>
      <c r="N144" s="10"/>
      <c r="O144" s="10"/>
      <c r="P144" s="10">
        <f t="shared" ref="P144:P162" si="16">+J144*O144</f>
        <v>0</v>
      </c>
      <c r="Q144" s="26"/>
      <c r="R144" s="26"/>
      <c r="S144" s="26"/>
      <c r="T144" s="26"/>
      <c r="U144" s="10"/>
      <c r="V144" s="26"/>
      <c r="W144" s="26"/>
      <c r="X144" s="26"/>
      <c r="Y144" s="26"/>
      <c r="Z144" s="26"/>
      <c r="AA144" s="26"/>
      <c r="AB144" s="26"/>
      <c r="AC144" s="26"/>
    </row>
    <row r="145" spans="2:29" s="27" customFormat="1" ht="21" customHeight="1" x14ac:dyDescent="0.25">
      <c r="B145" s="14">
        <v>139</v>
      </c>
      <c r="C145" s="26" t="s">
        <v>359</v>
      </c>
      <c r="D145" s="26" t="s">
        <v>305</v>
      </c>
      <c r="E145" s="28" t="s">
        <v>312</v>
      </c>
      <c r="F145" s="28" t="s">
        <v>426</v>
      </c>
      <c r="G145" s="28"/>
      <c r="H145" s="10" t="s">
        <v>6</v>
      </c>
      <c r="I145" s="26">
        <v>1</v>
      </c>
      <c r="J145" s="26"/>
      <c r="K145" s="10">
        <f t="shared" si="14"/>
        <v>0</v>
      </c>
      <c r="L145" s="10"/>
      <c r="M145" s="10">
        <f t="shared" si="15"/>
        <v>0</v>
      </c>
      <c r="N145" s="10"/>
      <c r="O145" s="10"/>
      <c r="P145" s="10">
        <f t="shared" si="16"/>
        <v>0</v>
      </c>
      <c r="Q145" s="26"/>
      <c r="R145" s="26"/>
      <c r="S145" s="26"/>
      <c r="T145" s="26"/>
      <c r="U145" s="10"/>
      <c r="V145" s="26"/>
      <c r="W145" s="26"/>
      <c r="X145" s="26"/>
      <c r="Y145" s="26"/>
      <c r="Z145" s="26"/>
      <c r="AA145" s="26"/>
      <c r="AB145" s="26"/>
      <c r="AC145" s="26"/>
    </row>
    <row r="146" spans="2:29" s="27" customFormat="1" ht="21" customHeight="1" x14ac:dyDescent="0.25">
      <c r="B146" s="14">
        <v>140</v>
      </c>
      <c r="C146" s="26" t="s">
        <v>360</v>
      </c>
      <c r="D146" s="26" t="s">
        <v>305</v>
      </c>
      <c r="E146" s="28" t="s">
        <v>312</v>
      </c>
      <c r="F146" s="28" t="s">
        <v>427</v>
      </c>
      <c r="G146" s="28"/>
      <c r="H146" s="10" t="s">
        <v>6</v>
      </c>
      <c r="I146" s="26">
        <v>1</v>
      </c>
      <c r="J146" s="26"/>
      <c r="K146" s="10">
        <f t="shared" si="14"/>
        <v>0</v>
      </c>
      <c r="L146" s="10"/>
      <c r="M146" s="10">
        <f t="shared" si="15"/>
        <v>0</v>
      </c>
      <c r="N146" s="10"/>
      <c r="O146" s="10"/>
      <c r="P146" s="10">
        <f t="shared" si="16"/>
        <v>0</v>
      </c>
      <c r="Q146" s="26"/>
      <c r="R146" s="26"/>
      <c r="S146" s="26"/>
      <c r="T146" s="26"/>
      <c r="U146" s="10"/>
      <c r="V146" s="26"/>
      <c r="W146" s="26"/>
      <c r="X146" s="26"/>
      <c r="Y146" s="26"/>
      <c r="Z146" s="26"/>
      <c r="AA146" s="26"/>
      <c r="AB146" s="26"/>
      <c r="AC146" s="26"/>
    </row>
    <row r="147" spans="2:29" s="27" customFormat="1" ht="21" customHeight="1" x14ac:dyDescent="0.25">
      <c r="B147" s="14">
        <v>141</v>
      </c>
      <c r="C147" s="26" t="s">
        <v>361</v>
      </c>
      <c r="D147" s="26" t="s">
        <v>305</v>
      </c>
      <c r="E147" s="28" t="s">
        <v>312</v>
      </c>
      <c r="F147" s="28" t="s">
        <v>428</v>
      </c>
      <c r="G147" s="28"/>
      <c r="H147" s="10" t="s">
        <v>6</v>
      </c>
      <c r="I147" s="26">
        <v>1</v>
      </c>
      <c r="J147" s="26"/>
      <c r="K147" s="10">
        <f t="shared" si="14"/>
        <v>0</v>
      </c>
      <c r="L147" s="10"/>
      <c r="M147" s="10">
        <f t="shared" si="15"/>
        <v>0</v>
      </c>
      <c r="N147" s="10"/>
      <c r="O147" s="10"/>
      <c r="P147" s="10">
        <f t="shared" si="16"/>
        <v>0</v>
      </c>
      <c r="Q147" s="26"/>
      <c r="R147" s="26"/>
      <c r="S147" s="26"/>
      <c r="T147" s="26"/>
      <c r="U147" s="10"/>
      <c r="V147" s="26"/>
      <c r="W147" s="26"/>
      <c r="X147" s="26"/>
      <c r="Y147" s="26"/>
      <c r="Z147" s="26"/>
      <c r="AA147" s="26"/>
      <c r="AB147" s="26"/>
      <c r="AC147" s="26"/>
    </row>
    <row r="148" spans="2:29" s="27" customFormat="1" ht="21" customHeight="1" x14ac:dyDescent="0.25">
      <c r="B148" s="14">
        <v>142</v>
      </c>
      <c r="C148" s="26" t="s">
        <v>362</v>
      </c>
      <c r="D148" s="26" t="s">
        <v>305</v>
      </c>
      <c r="E148" s="28" t="s">
        <v>312</v>
      </c>
      <c r="F148" s="28" t="s">
        <v>429</v>
      </c>
      <c r="G148" s="28"/>
      <c r="H148" s="10" t="s">
        <v>6</v>
      </c>
      <c r="I148" s="26">
        <v>1</v>
      </c>
      <c r="J148" s="26"/>
      <c r="K148" s="10">
        <f t="shared" si="14"/>
        <v>0</v>
      </c>
      <c r="L148" s="10"/>
      <c r="M148" s="10">
        <f t="shared" si="15"/>
        <v>0</v>
      </c>
      <c r="N148" s="10"/>
      <c r="O148" s="10"/>
      <c r="P148" s="10">
        <f t="shared" si="16"/>
        <v>0</v>
      </c>
      <c r="Q148" s="26"/>
      <c r="R148" s="26"/>
      <c r="S148" s="26"/>
      <c r="T148" s="26"/>
      <c r="U148" s="10"/>
      <c r="V148" s="26"/>
      <c r="W148" s="26"/>
      <c r="X148" s="26"/>
      <c r="Y148" s="26"/>
      <c r="Z148" s="26"/>
      <c r="AA148" s="26"/>
      <c r="AB148" s="26"/>
      <c r="AC148" s="26"/>
    </row>
    <row r="149" spans="2:29" s="27" customFormat="1" ht="21" customHeight="1" x14ac:dyDescent="0.25">
      <c r="B149" s="14">
        <v>143</v>
      </c>
      <c r="C149" s="26" t="s">
        <v>363</v>
      </c>
      <c r="D149" s="26" t="s">
        <v>305</v>
      </c>
      <c r="E149" s="28" t="s">
        <v>312</v>
      </c>
      <c r="F149" s="28" t="s">
        <v>430</v>
      </c>
      <c r="G149" s="28"/>
      <c r="H149" s="10" t="s">
        <v>6</v>
      </c>
      <c r="I149" s="26">
        <v>1</v>
      </c>
      <c r="J149" s="26"/>
      <c r="K149" s="10">
        <f t="shared" si="14"/>
        <v>0</v>
      </c>
      <c r="L149" s="10"/>
      <c r="M149" s="10">
        <f t="shared" si="15"/>
        <v>0</v>
      </c>
      <c r="N149" s="10"/>
      <c r="O149" s="10"/>
      <c r="P149" s="10">
        <f t="shared" si="16"/>
        <v>0</v>
      </c>
      <c r="Q149" s="26"/>
      <c r="R149" s="26"/>
      <c r="S149" s="26"/>
      <c r="T149" s="26"/>
      <c r="U149" s="10"/>
      <c r="V149" s="26"/>
      <c r="W149" s="26"/>
      <c r="X149" s="26"/>
      <c r="Y149" s="26"/>
      <c r="Z149" s="26"/>
      <c r="AA149" s="26"/>
      <c r="AB149" s="26"/>
      <c r="AC149" s="26"/>
    </row>
    <row r="150" spans="2:29" s="27" customFormat="1" ht="21" customHeight="1" x14ac:dyDescent="0.25">
      <c r="B150" s="14">
        <v>144</v>
      </c>
      <c r="C150" s="26" t="s">
        <v>364</v>
      </c>
      <c r="D150" s="26" t="s">
        <v>305</v>
      </c>
      <c r="E150" s="28" t="s">
        <v>312</v>
      </c>
      <c r="F150" s="28" t="s">
        <v>431</v>
      </c>
      <c r="G150" s="28"/>
      <c r="H150" s="10" t="s">
        <v>6</v>
      </c>
      <c r="I150" s="26">
        <v>1</v>
      </c>
      <c r="J150" s="26"/>
      <c r="K150" s="10">
        <f t="shared" si="14"/>
        <v>0</v>
      </c>
      <c r="L150" s="10"/>
      <c r="M150" s="10">
        <f t="shared" si="15"/>
        <v>0</v>
      </c>
      <c r="N150" s="10"/>
      <c r="O150" s="10"/>
      <c r="P150" s="10">
        <f t="shared" si="16"/>
        <v>0</v>
      </c>
      <c r="Q150" s="26"/>
      <c r="R150" s="26"/>
      <c r="S150" s="26"/>
      <c r="T150" s="26"/>
      <c r="U150" s="10"/>
      <c r="V150" s="26"/>
      <c r="W150" s="26"/>
      <c r="X150" s="26"/>
      <c r="Y150" s="26"/>
      <c r="Z150" s="26"/>
      <c r="AA150" s="26"/>
      <c r="AB150" s="26"/>
      <c r="AC150" s="26"/>
    </row>
    <row r="151" spans="2:29" s="27" customFormat="1" ht="21" customHeight="1" x14ac:dyDescent="0.25">
      <c r="B151" s="14">
        <v>145</v>
      </c>
      <c r="C151" s="26" t="s">
        <v>365</v>
      </c>
      <c r="D151" s="26" t="s">
        <v>305</v>
      </c>
      <c r="E151" s="28" t="s">
        <v>312</v>
      </c>
      <c r="F151" s="28" t="s">
        <v>432</v>
      </c>
      <c r="G151" s="28"/>
      <c r="H151" s="10" t="s">
        <v>6</v>
      </c>
      <c r="I151" s="26">
        <v>1</v>
      </c>
      <c r="J151" s="26"/>
      <c r="K151" s="10">
        <f t="shared" si="14"/>
        <v>0</v>
      </c>
      <c r="L151" s="10"/>
      <c r="M151" s="10">
        <f t="shared" si="15"/>
        <v>0</v>
      </c>
      <c r="N151" s="10"/>
      <c r="O151" s="10"/>
      <c r="P151" s="10">
        <f t="shared" si="16"/>
        <v>0</v>
      </c>
      <c r="Q151" s="26"/>
      <c r="R151" s="26"/>
      <c r="S151" s="26"/>
      <c r="T151" s="26"/>
      <c r="U151" s="10"/>
      <c r="V151" s="26"/>
      <c r="W151" s="26"/>
      <c r="X151" s="26"/>
      <c r="Y151" s="26"/>
      <c r="Z151" s="26"/>
      <c r="AA151" s="26"/>
      <c r="AB151" s="26"/>
      <c r="AC151" s="26"/>
    </row>
    <row r="152" spans="2:29" s="27" customFormat="1" ht="21" customHeight="1" x14ac:dyDescent="0.25">
      <c r="B152" s="14">
        <v>146</v>
      </c>
      <c r="C152" s="26" t="s">
        <v>366</v>
      </c>
      <c r="D152" s="26" t="s">
        <v>305</v>
      </c>
      <c r="E152" s="28" t="s">
        <v>312</v>
      </c>
      <c r="F152" s="28" t="s">
        <v>433</v>
      </c>
      <c r="G152" s="28"/>
      <c r="H152" s="10" t="s">
        <v>6</v>
      </c>
      <c r="I152" s="26">
        <v>1</v>
      </c>
      <c r="J152" s="26"/>
      <c r="K152" s="10">
        <f t="shared" si="14"/>
        <v>0</v>
      </c>
      <c r="L152" s="10"/>
      <c r="M152" s="10">
        <f t="shared" si="15"/>
        <v>0</v>
      </c>
      <c r="N152" s="10"/>
      <c r="O152" s="10"/>
      <c r="P152" s="10">
        <f t="shared" si="16"/>
        <v>0</v>
      </c>
      <c r="Q152" s="26"/>
      <c r="R152" s="26"/>
      <c r="S152" s="26"/>
      <c r="T152" s="26"/>
      <c r="U152" s="10"/>
      <c r="V152" s="26"/>
      <c r="W152" s="26"/>
      <c r="X152" s="26"/>
      <c r="Y152" s="26"/>
      <c r="Z152" s="26"/>
      <c r="AA152" s="26"/>
      <c r="AB152" s="26"/>
      <c r="AC152" s="26"/>
    </row>
    <row r="153" spans="2:29" s="27" customFormat="1" ht="21" customHeight="1" x14ac:dyDescent="0.25">
      <c r="B153" s="14">
        <v>147</v>
      </c>
      <c r="C153" s="26" t="s">
        <v>367</v>
      </c>
      <c r="D153" s="26" t="s">
        <v>305</v>
      </c>
      <c r="E153" s="28" t="s">
        <v>312</v>
      </c>
      <c r="F153" s="28" t="s">
        <v>434</v>
      </c>
      <c r="G153" s="28"/>
      <c r="H153" s="10" t="s">
        <v>6</v>
      </c>
      <c r="I153" s="26">
        <v>1</v>
      </c>
      <c r="J153" s="26"/>
      <c r="K153" s="10">
        <f t="shared" si="14"/>
        <v>0</v>
      </c>
      <c r="L153" s="10"/>
      <c r="M153" s="10">
        <f t="shared" si="15"/>
        <v>0</v>
      </c>
      <c r="N153" s="10"/>
      <c r="O153" s="10"/>
      <c r="P153" s="10">
        <f t="shared" si="16"/>
        <v>0</v>
      </c>
      <c r="Q153" s="26"/>
      <c r="R153" s="26"/>
      <c r="S153" s="26"/>
      <c r="T153" s="26"/>
      <c r="U153" s="10"/>
      <c r="V153" s="26"/>
      <c r="W153" s="26"/>
      <c r="X153" s="26"/>
      <c r="Y153" s="26"/>
      <c r="Z153" s="26"/>
      <c r="AA153" s="26"/>
      <c r="AB153" s="26"/>
      <c r="AC153" s="26"/>
    </row>
    <row r="154" spans="2:29" s="27" customFormat="1" ht="21" customHeight="1" x14ac:dyDescent="0.25">
      <c r="B154" s="14">
        <v>148</v>
      </c>
      <c r="C154" s="26" t="s">
        <v>368</v>
      </c>
      <c r="D154" s="26" t="s">
        <v>305</v>
      </c>
      <c r="E154" s="28" t="s">
        <v>312</v>
      </c>
      <c r="F154" s="28" t="s">
        <v>435</v>
      </c>
      <c r="G154" s="28"/>
      <c r="H154" s="10" t="s">
        <v>6</v>
      </c>
      <c r="I154" s="26">
        <v>1</v>
      </c>
      <c r="J154" s="26"/>
      <c r="K154" s="10">
        <f t="shared" si="14"/>
        <v>0</v>
      </c>
      <c r="L154" s="10"/>
      <c r="M154" s="10">
        <f t="shared" si="15"/>
        <v>0</v>
      </c>
      <c r="N154" s="10"/>
      <c r="O154" s="10"/>
      <c r="P154" s="10">
        <f t="shared" si="16"/>
        <v>0</v>
      </c>
      <c r="Q154" s="26"/>
      <c r="R154" s="26"/>
      <c r="S154" s="26"/>
      <c r="T154" s="26"/>
      <c r="U154" s="10"/>
      <c r="V154" s="26"/>
      <c r="W154" s="26"/>
      <c r="X154" s="26"/>
      <c r="Y154" s="26"/>
      <c r="Z154" s="26"/>
      <c r="AA154" s="26"/>
      <c r="AB154" s="26"/>
      <c r="AC154" s="26"/>
    </row>
    <row r="155" spans="2:29" s="27" customFormat="1" ht="21" customHeight="1" x14ac:dyDescent="0.25">
      <c r="B155" s="14">
        <v>149</v>
      </c>
      <c r="C155" s="26" t="s">
        <v>369</v>
      </c>
      <c r="D155" s="26" t="s">
        <v>305</v>
      </c>
      <c r="E155" s="28" t="s">
        <v>312</v>
      </c>
      <c r="F155" s="28" t="s">
        <v>436</v>
      </c>
      <c r="G155" s="28"/>
      <c r="H155" s="10" t="s">
        <v>6</v>
      </c>
      <c r="I155" s="26">
        <v>1</v>
      </c>
      <c r="J155" s="26"/>
      <c r="K155" s="10">
        <f t="shared" si="14"/>
        <v>0</v>
      </c>
      <c r="L155" s="10"/>
      <c r="M155" s="10">
        <f t="shared" si="15"/>
        <v>0</v>
      </c>
      <c r="N155" s="10"/>
      <c r="O155" s="10"/>
      <c r="P155" s="10">
        <f t="shared" si="16"/>
        <v>0</v>
      </c>
      <c r="Q155" s="26"/>
      <c r="R155" s="26"/>
      <c r="S155" s="26"/>
      <c r="T155" s="26"/>
      <c r="U155" s="10"/>
      <c r="V155" s="26"/>
      <c r="W155" s="26"/>
      <c r="X155" s="26"/>
      <c r="Y155" s="26"/>
      <c r="Z155" s="26"/>
      <c r="AA155" s="26"/>
      <c r="AB155" s="26"/>
      <c r="AC155" s="26"/>
    </row>
    <row r="156" spans="2:29" s="27" customFormat="1" ht="21" customHeight="1" x14ac:dyDescent="0.25">
      <c r="B156" s="14">
        <v>150</v>
      </c>
      <c r="C156" s="26" t="s">
        <v>370</v>
      </c>
      <c r="D156" s="26" t="s">
        <v>305</v>
      </c>
      <c r="E156" s="28" t="s">
        <v>312</v>
      </c>
      <c r="F156" s="28" t="s">
        <v>437</v>
      </c>
      <c r="G156" s="28"/>
      <c r="H156" s="10" t="s">
        <v>6</v>
      </c>
      <c r="I156" s="26">
        <v>1</v>
      </c>
      <c r="J156" s="26"/>
      <c r="K156" s="10">
        <f t="shared" si="14"/>
        <v>0</v>
      </c>
      <c r="L156" s="10"/>
      <c r="M156" s="10">
        <f t="shared" si="15"/>
        <v>0</v>
      </c>
      <c r="N156" s="10"/>
      <c r="O156" s="10"/>
      <c r="P156" s="10">
        <f t="shared" si="16"/>
        <v>0</v>
      </c>
      <c r="Q156" s="26"/>
      <c r="R156" s="26"/>
      <c r="S156" s="26"/>
      <c r="T156" s="26"/>
      <c r="U156" s="10"/>
      <c r="V156" s="26"/>
      <c r="W156" s="26"/>
      <c r="X156" s="26"/>
      <c r="Y156" s="26"/>
      <c r="Z156" s="26"/>
      <c r="AA156" s="26"/>
      <c r="AB156" s="26"/>
      <c r="AC156" s="26"/>
    </row>
    <row r="157" spans="2:29" s="27" customFormat="1" ht="21" customHeight="1" x14ac:dyDescent="0.25">
      <c r="B157" s="14">
        <v>151</v>
      </c>
      <c r="C157" s="26" t="s">
        <v>371</v>
      </c>
      <c r="D157" s="26" t="s">
        <v>305</v>
      </c>
      <c r="E157" s="28" t="s">
        <v>312</v>
      </c>
      <c r="F157" s="28" t="s">
        <v>438</v>
      </c>
      <c r="G157" s="28"/>
      <c r="H157" s="10" t="s">
        <v>6</v>
      </c>
      <c r="I157" s="26">
        <v>1</v>
      </c>
      <c r="J157" s="26"/>
      <c r="K157" s="10">
        <f t="shared" si="14"/>
        <v>0</v>
      </c>
      <c r="L157" s="10"/>
      <c r="M157" s="10">
        <f t="shared" si="15"/>
        <v>0</v>
      </c>
      <c r="N157" s="10"/>
      <c r="O157" s="10"/>
      <c r="P157" s="10">
        <f t="shared" si="16"/>
        <v>0</v>
      </c>
      <c r="Q157" s="26"/>
      <c r="R157" s="26"/>
      <c r="S157" s="26"/>
      <c r="T157" s="26"/>
      <c r="U157" s="10"/>
      <c r="V157" s="26"/>
      <c r="W157" s="26"/>
      <c r="X157" s="26"/>
      <c r="Y157" s="26"/>
      <c r="Z157" s="26"/>
      <c r="AA157" s="26"/>
      <c r="AB157" s="26"/>
      <c r="AC157" s="26"/>
    </row>
    <row r="158" spans="2:29" s="27" customFormat="1" ht="21" customHeight="1" x14ac:dyDescent="0.25">
      <c r="B158" s="14">
        <v>152</v>
      </c>
      <c r="C158" s="26" t="s">
        <v>372</v>
      </c>
      <c r="D158" s="26" t="s">
        <v>305</v>
      </c>
      <c r="E158" s="28" t="s">
        <v>312</v>
      </c>
      <c r="F158" s="28" t="s">
        <v>439</v>
      </c>
      <c r="G158" s="28"/>
      <c r="H158" s="10" t="s">
        <v>6</v>
      </c>
      <c r="I158" s="26">
        <v>1</v>
      </c>
      <c r="J158" s="26"/>
      <c r="K158" s="10">
        <f t="shared" si="14"/>
        <v>0</v>
      </c>
      <c r="L158" s="10"/>
      <c r="M158" s="10">
        <f t="shared" si="15"/>
        <v>0</v>
      </c>
      <c r="N158" s="10"/>
      <c r="O158" s="10"/>
      <c r="P158" s="10">
        <f t="shared" si="16"/>
        <v>0</v>
      </c>
      <c r="Q158" s="26"/>
      <c r="R158" s="26"/>
      <c r="S158" s="26"/>
      <c r="T158" s="26"/>
      <c r="U158" s="10"/>
      <c r="V158" s="26"/>
      <c r="W158" s="26"/>
      <c r="X158" s="26"/>
      <c r="Y158" s="26"/>
      <c r="Z158" s="26"/>
      <c r="AA158" s="26"/>
      <c r="AB158" s="26"/>
      <c r="AC158" s="26"/>
    </row>
    <row r="159" spans="2:29" s="27" customFormat="1" ht="21" customHeight="1" x14ac:dyDescent="0.25">
      <c r="B159" s="14">
        <v>153</v>
      </c>
      <c r="C159" s="26" t="s">
        <v>373</v>
      </c>
      <c r="D159" s="26" t="s">
        <v>305</v>
      </c>
      <c r="E159" s="28" t="s">
        <v>312</v>
      </c>
      <c r="F159" s="28" t="s">
        <v>440</v>
      </c>
      <c r="G159" s="28"/>
      <c r="H159" s="10" t="s">
        <v>6</v>
      </c>
      <c r="I159" s="26">
        <v>1</v>
      </c>
      <c r="J159" s="26"/>
      <c r="K159" s="10">
        <f t="shared" si="14"/>
        <v>0</v>
      </c>
      <c r="L159" s="10"/>
      <c r="M159" s="10">
        <f t="shared" si="15"/>
        <v>0</v>
      </c>
      <c r="N159" s="10"/>
      <c r="O159" s="10"/>
      <c r="P159" s="10">
        <f t="shared" si="16"/>
        <v>0</v>
      </c>
      <c r="Q159" s="26"/>
      <c r="R159" s="26"/>
      <c r="S159" s="26"/>
      <c r="T159" s="26"/>
      <c r="U159" s="10"/>
      <c r="V159" s="26"/>
      <c r="W159" s="26"/>
      <c r="X159" s="26"/>
      <c r="Y159" s="26"/>
      <c r="Z159" s="26"/>
      <c r="AA159" s="26"/>
      <c r="AB159" s="26"/>
      <c r="AC159" s="26"/>
    </row>
    <row r="160" spans="2:29" s="27" customFormat="1" ht="21" customHeight="1" x14ac:dyDescent="0.25">
      <c r="B160" s="14">
        <v>154</v>
      </c>
      <c r="C160" s="26" t="s">
        <v>374</v>
      </c>
      <c r="D160" s="26" t="s">
        <v>305</v>
      </c>
      <c r="E160" s="28" t="s">
        <v>312</v>
      </c>
      <c r="F160" s="28" t="s">
        <v>441</v>
      </c>
      <c r="G160" s="28"/>
      <c r="H160" s="10" t="s">
        <v>6</v>
      </c>
      <c r="I160" s="26">
        <v>1</v>
      </c>
      <c r="J160" s="26"/>
      <c r="K160" s="10">
        <f t="shared" si="14"/>
        <v>0</v>
      </c>
      <c r="L160" s="10"/>
      <c r="M160" s="10">
        <f t="shared" si="15"/>
        <v>0</v>
      </c>
      <c r="N160" s="10"/>
      <c r="O160" s="10"/>
      <c r="P160" s="10">
        <f t="shared" si="16"/>
        <v>0</v>
      </c>
      <c r="Q160" s="26"/>
      <c r="R160" s="26"/>
      <c r="S160" s="26"/>
      <c r="T160" s="26"/>
      <c r="U160" s="10"/>
      <c r="V160" s="26"/>
      <c r="W160" s="26"/>
      <c r="X160" s="26"/>
      <c r="Y160" s="26"/>
      <c r="Z160" s="26"/>
      <c r="AA160" s="26"/>
      <c r="AB160" s="26"/>
      <c r="AC160" s="26"/>
    </row>
    <row r="161" spans="2:29" s="27" customFormat="1" ht="21" customHeight="1" x14ac:dyDescent="0.25">
      <c r="B161" s="14">
        <v>155</v>
      </c>
      <c r="C161" s="26" t="s">
        <v>375</v>
      </c>
      <c r="D161" s="26" t="s">
        <v>305</v>
      </c>
      <c r="E161" s="28" t="s">
        <v>312</v>
      </c>
      <c r="F161" s="28" t="s">
        <v>442</v>
      </c>
      <c r="G161" s="28"/>
      <c r="H161" s="10" t="s">
        <v>6</v>
      </c>
      <c r="I161" s="26">
        <v>1</v>
      </c>
      <c r="J161" s="26"/>
      <c r="K161" s="10">
        <f t="shared" si="14"/>
        <v>0</v>
      </c>
      <c r="L161" s="10"/>
      <c r="M161" s="10">
        <f t="shared" si="15"/>
        <v>0</v>
      </c>
      <c r="N161" s="10"/>
      <c r="O161" s="10"/>
      <c r="P161" s="10">
        <f t="shared" si="16"/>
        <v>0</v>
      </c>
      <c r="Q161" s="26"/>
      <c r="R161" s="26"/>
      <c r="S161" s="26"/>
      <c r="T161" s="26"/>
      <c r="U161" s="10"/>
      <c r="V161" s="26"/>
      <c r="W161" s="26"/>
      <c r="X161" s="26"/>
      <c r="Y161" s="26"/>
      <c r="Z161" s="26"/>
      <c r="AA161" s="26"/>
      <c r="AB161" s="26"/>
      <c r="AC161" s="26"/>
    </row>
    <row r="162" spans="2:29" s="27" customFormat="1" ht="21" customHeight="1" x14ac:dyDescent="0.25">
      <c r="B162" s="14">
        <v>156</v>
      </c>
      <c r="C162" s="26" t="s">
        <v>376</v>
      </c>
      <c r="D162" s="26" t="s">
        <v>305</v>
      </c>
      <c r="E162" s="28" t="s">
        <v>312</v>
      </c>
      <c r="F162" s="28" t="s">
        <v>443</v>
      </c>
      <c r="G162" s="28"/>
      <c r="H162" s="10" t="s">
        <v>6</v>
      </c>
      <c r="I162" s="26">
        <v>1</v>
      </c>
      <c r="J162" s="26"/>
      <c r="K162" s="10">
        <f t="shared" si="14"/>
        <v>0</v>
      </c>
      <c r="L162" s="10"/>
      <c r="M162" s="10">
        <f t="shared" si="15"/>
        <v>0</v>
      </c>
      <c r="N162" s="10"/>
      <c r="O162" s="10"/>
      <c r="P162" s="10">
        <f t="shared" si="16"/>
        <v>0</v>
      </c>
      <c r="Q162" s="26"/>
      <c r="R162" s="26"/>
      <c r="S162" s="26"/>
      <c r="T162" s="26"/>
      <c r="U162" s="10"/>
      <c r="V162" s="26"/>
      <c r="W162" s="26"/>
      <c r="X162" s="26"/>
      <c r="Y162" s="26"/>
      <c r="Z162" s="26"/>
      <c r="AA162" s="26"/>
      <c r="AB162" s="26"/>
      <c r="AC162" s="26"/>
    </row>
    <row r="163" spans="2:29" ht="21" customHeight="1" x14ac:dyDescent="0.25">
      <c r="B163" s="14">
        <v>157</v>
      </c>
      <c r="C163" s="35"/>
      <c r="D163" s="36"/>
      <c r="E163" s="37"/>
      <c r="F163" s="18" t="s">
        <v>452</v>
      </c>
      <c r="G163" s="18"/>
      <c r="H163" s="35"/>
      <c r="I163" s="35"/>
      <c r="J163" s="36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10"/>
      <c r="V163" s="35"/>
      <c r="W163" s="26"/>
      <c r="X163" s="26"/>
      <c r="Y163" s="26"/>
      <c r="Z163" s="26"/>
      <c r="AA163" s="26"/>
      <c r="AB163" s="26"/>
      <c r="AC163" s="26"/>
    </row>
    <row r="164" spans="2:29" s="27" customFormat="1" ht="21" customHeight="1" x14ac:dyDescent="0.25">
      <c r="B164" s="14">
        <v>158</v>
      </c>
      <c r="C164" s="26" t="s">
        <v>205</v>
      </c>
      <c r="D164" s="33" t="s">
        <v>306</v>
      </c>
      <c r="E164" s="39" t="s">
        <v>315</v>
      </c>
      <c r="F164" s="28" t="s">
        <v>206</v>
      </c>
      <c r="G164" s="28" t="s">
        <v>207</v>
      </c>
      <c r="H164" s="10" t="s">
        <v>6</v>
      </c>
      <c r="I164" s="34">
        <v>73</v>
      </c>
      <c r="J164" s="34"/>
      <c r="K164" s="26">
        <f t="shared" ref="K164:K174" si="17">+I164*J164</f>
        <v>0</v>
      </c>
      <c r="L164" s="26"/>
      <c r="M164" s="26">
        <f t="shared" ref="M164:M174" si="18">+K164*L164</f>
        <v>0</v>
      </c>
      <c r="N164" s="26"/>
      <c r="O164" s="26"/>
      <c r="P164" s="26">
        <f t="shared" ref="P164:P174" si="19">+J164*O164</f>
        <v>0</v>
      </c>
      <c r="Q164" s="26"/>
      <c r="R164" s="26"/>
      <c r="S164" s="26"/>
      <c r="T164" s="26"/>
      <c r="U164" s="10"/>
      <c r="V164" s="26"/>
      <c r="W164" s="26"/>
      <c r="X164" s="26"/>
      <c r="Y164" s="26"/>
      <c r="Z164" s="26"/>
      <c r="AA164" s="26"/>
      <c r="AB164" s="26"/>
      <c r="AC164" s="26"/>
    </row>
    <row r="165" spans="2:29" s="27" customFormat="1" ht="21" customHeight="1" x14ac:dyDescent="0.25">
      <c r="B165" s="14">
        <v>159</v>
      </c>
      <c r="C165" s="26" t="s">
        <v>208</v>
      </c>
      <c r="D165" s="33" t="s">
        <v>306</v>
      </c>
      <c r="E165" s="39" t="s">
        <v>315</v>
      </c>
      <c r="F165" s="28" t="s">
        <v>209</v>
      </c>
      <c r="G165" s="28" t="s">
        <v>210</v>
      </c>
      <c r="H165" s="10" t="s">
        <v>6</v>
      </c>
      <c r="I165" s="34">
        <v>8</v>
      </c>
      <c r="J165" s="34"/>
      <c r="K165" s="26">
        <f t="shared" si="17"/>
        <v>0</v>
      </c>
      <c r="L165" s="26"/>
      <c r="M165" s="26">
        <f t="shared" si="18"/>
        <v>0</v>
      </c>
      <c r="N165" s="26"/>
      <c r="O165" s="26"/>
      <c r="P165" s="26">
        <f t="shared" si="19"/>
        <v>0</v>
      </c>
      <c r="Q165" s="26"/>
      <c r="R165" s="26"/>
      <c r="S165" s="26"/>
      <c r="T165" s="26"/>
      <c r="U165" s="10"/>
      <c r="V165" s="26"/>
      <c r="W165" s="26"/>
      <c r="X165" s="26"/>
      <c r="Y165" s="26"/>
      <c r="Z165" s="26"/>
      <c r="AA165" s="26"/>
      <c r="AB165" s="26"/>
      <c r="AC165" s="26"/>
    </row>
    <row r="166" spans="2:29" s="27" customFormat="1" ht="21" customHeight="1" x14ac:dyDescent="0.25">
      <c r="B166" s="14">
        <v>160</v>
      </c>
      <c r="C166" s="26" t="s">
        <v>211</v>
      </c>
      <c r="D166" s="33" t="s">
        <v>306</v>
      </c>
      <c r="E166" s="39" t="s">
        <v>315</v>
      </c>
      <c r="F166" s="28" t="s">
        <v>212</v>
      </c>
      <c r="G166" s="28" t="s">
        <v>210</v>
      </c>
      <c r="H166" s="10" t="s">
        <v>6</v>
      </c>
      <c r="I166" s="34">
        <v>12</v>
      </c>
      <c r="J166" s="34"/>
      <c r="K166" s="26">
        <f t="shared" si="17"/>
        <v>0</v>
      </c>
      <c r="L166" s="26"/>
      <c r="M166" s="26">
        <f t="shared" si="18"/>
        <v>0</v>
      </c>
      <c r="N166" s="26"/>
      <c r="O166" s="26"/>
      <c r="P166" s="26">
        <f t="shared" si="19"/>
        <v>0</v>
      </c>
      <c r="Q166" s="26"/>
      <c r="R166" s="26"/>
      <c r="S166" s="26"/>
      <c r="T166" s="26"/>
      <c r="U166" s="10"/>
      <c r="V166" s="26"/>
      <c r="W166" s="26"/>
      <c r="X166" s="26"/>
      <c r="Y166" s="26"/>
      <c r="Z166" s="26"/>
      <c r="AA166" s="26"/>
      <c r="AB166" s="26"/>
      <c r="AC166" s="26"/>
    </row>
    <row r="167" spans="2:29" s="27" customFormat="1" ht="21" customHeight="1" x14ac:dyDescent="0.25">
      <c r="B167" s="14">
        <v>161</v>
      </c>
      <c r="C167" s="26" t="s">
        <v>213</v>
      </c>
      <c r="D167" s="33" t="s">
        <v>306</v>
      </c>
      <c r="E167" s="39" t="s">
        <v>315</v>
      </c>
      <c r="F167" s="28" t="s">
        <v>214</v>
      </c>
      <c r="G167" s="28" t="s">
        <v>210</v>
      </c>
      <c r="H167" s="10" t="s">
        <v>6</v>
      </c>
      <c r="I167" s="34">
        <v>12</v>
      </c>
      <c r="J167" s="34"/>
      <c r="K167" s="26">
        <f t="shared" si="17"/>
        <v>0</v>
      </c>
      <c r="L167" s="26"/>
      <c r="M167" s="26">
        <f t="shared" si="18"/>
        <v>0</v>
      </c>
      <c r="N167" s="26"/>
      <c r="O167" s="26"/>
      <c r="P167" s="26">
        <f t="shared" si="19"/>
        <v>0</v>
      </c>
      <c r="Q167" s="26"/>
      <c r="R167" s="26"/>
      <c r="S167" s="26"/>
      <c r="T167" s="26"/>
      <c r="U167" s="10"/>
      <c r="V167" s="26"/>
      <c r="W167" s="26"/>
      <c r="X167" s="26"/>
      <c r="Y167" s="26"/>
      <c r="Z167" s="26"/>
      <c r="AA167" s="26"/>
      <c r="AB167" s="26"/>
      <c r="AC167" s="26"/>
    </row>
    <row r="168" spans="2:29" s="27" customFormat="1" ht="21" customHeight="1" x14ac:dyDescent="0.25">
      <c r="B168" s="14">
        <v>162</v>
      </c>
      <c r="C168" s="26" t="s">
        <v>215</v>
      </c>
      <c r="D168" s="33" t="s">
        <v>306</v>
      </c>
      <c r="E168" s="39" t="s">
        <v>315</v>
      </c>
      <c r="F168" s="28" t="s">
        <v>216</v>
      </c>
      <c r="G168" s="28" t="s">
        <v>217</v>
      </c>
      <c r="H168" s="10" t="s">
        <v>6</v>
      </c>
      <c r="I168" s="34">
        <v>4</v>
      </c>
      <c r="J168" s="34"/>
      <c r="K168" s="26">
        <f t="shared" si="17"/>
        <v>0</v>
      </c>
      <c r="L168" s="26"/>
      <c r="M168" s="26">
        <f t="shared" si="18"/>
        <v>0</v>
      </c>
      <c r="N168" s="26"/>
      <c r="O168" s="26"/>
      <c r="P168" s="26">
        <f t="shared" si="19"/>
        <v>0</v>
      </c>
      <c r="Q168" s="26"/>
      <c r="R168" s="26"/>
      <c r="S168" s="26"/>
      <c r="T168" s="26"/>
      <c r="U168" s="10"/>
      <c r="V168" s="26"/>
      <c r="W168" s="26"/>
      <c r="X168" s="26"/>
      <c r="Y168" s="26"/>
      <c r="Z168" s="26"/>
      <c r="AA168" s="26"/>
      <c r="AB168" s="26"/>
      <c r="AC168" s="26"/>
    </row>
    <row r="169" spans="2:29" s="27" customFormat="1" ht="21" customHeight="1" x14ac:dyDescent="0.25">
      <c r="B169" s="14">
        <v>163</v>
      </c>
      <c r="C169" s="26" t="s">
        <v>218</v>
      </c>
      <c r="D169" s="33" t="s">
        <v>306</v>
      </c>
      <c r="E169" s="39" t="s">
        <v>315</v>
      </c>
      <c r="F169" s="28" t="s">
        <v>219</v>
      </c>
      <c r="G169" s="28" t="s">
        <v>220</v>
      </c>
      <c r="H169" s="10" t="s">
        <v>6</v>
      </c>
      <c r="I169" s="34">
        <v>4</v>
      </c>
      <c r="J169" s="34"/>
      <c r="K169" s="26">
        <f t="shared" si="17"/>
        <v>0</v>
      </c>
      <c r="L169" s="26"/>
      <c r="M169" s="26">
        <f t="shared" si="18"/>
        <v>0</v>
      </c>
      <c r="N169" s="26"/>
      <c r="O169" s="26"/>
      <c r="P169" s="26">
        <f t="shared" si="19"/>
        <v>0</v>
      </c>
      <c r="Q169" s="26"/>
      <c r="R169" s="26"/>
      <c r="S169" s="26"/>
      <c r="T169" s="26"/>
      <c r="U169" s="10"/>
      <c r="V169" s="26"/>
      <c r="W169" s="26"/>
      <c r="X169" s="26"/>
      <c r="Y169" s="26"/>
      <c r="Z169" s="26"/>
      <c r="AA169" s="26"/>
      <c r="AB169" s="26"/>
      <c r="AC169" s="26"/>
    </row>
    <row r="170" spans="2:29" s="27" customFormat="1" ht="21" customHeight="1" x14ac:dyDescent="0.25">
      <c r="B170" s="14">
        <v>164</v>
      </c>
      <c r="C170" s="26" t="s">
        <v>221</v>
      </c>
      <c r="D170" s="33" t="s">
        <v>306</v>
      </c>
      <c r="E170" s="39" t="s">
        <v>315</v>
      </c>
      <c r="F170" s="28" t="s">
        <v>222</v>
      </c>
      <c r="G170" s="28" t="s">
        <v>223</v>
      </c>
      <c r="H170" s="10" t="s">
        <v>6</v>
      </c>
      <c r="I170" s="34">
        <v>20</v>
      </c>
      <c r="J170" s="34"/>
      <c r="K170" s="26">
        <f t="shared" si="17"/>
        <v>0</v>
      </c>
      <c r="L170" s="26"/>
      <c r="M170" s="26">
        <f t="shared" si="18"/>
        <v>0</v>
      </c>
      <c r="N170" s="26"/>
      <c r="O170" s="26"/>
      <c r="P170" s="26">
        <f t="shared" si="19"/>
        <v>0</v>
      </c>
      <c r="Q170" s="26"/>
      <c r="R170" s="26"/>
      <c r="S170" s="26"/>
      <c r="T170" s="26"/>
      <c r="U170" s="10"/>
      <c r="V170" s="26"/>
      <c r="W170" s="26"/>
      <c r="X170" s="26"/>
      <c r="Y170" s="26"/>
      <c r="Z170" s="26"/>
      <c r="AA170" s="26"/>
      <c r="AB170" s="26"/>
      <c r="AC170" s="26"/>
    </row>
    <row r="171" spans="2:29" s="27" customFormat="1" ht="21" customHeight="1" x14ac:dyDescent="0.25">
      <c r="B171" s="22">
        <v>165</v>
      </c>
      <c r="C171" s="23" t="s">
        <v>224</v>
      </c>
      <c r="D171" s="44" t="s">
        <v>306</v>
      </c>
      <c r="E171" s="45" t="s">
        <v>315</v>
      </c>
      <c r="F171" s="24" t="s">
        <v>460</v>
      </c>
      <c r="G171" s="24" t="s">
        <v>461</v>
      </c>
      <c r="H171" s="10" t="s">
        <v>5</v>
      </c>
      <c r="I171" s="34">
        <v>33</v>
      </c>
      <c r="J171" s="34"/>
      <c r="K171" s="26">
        <f t="shared" si="17"/>
        <v>0</v>
      </c>
      <c r="L171" s="26"/>
      <c r="M171" s="26">
        <f t="shared" si="18"/>
        <v>0</v>
      </c>
      <c r="N171" s="26"/>
      <c r="O171" s="26"/>
      <c r="P171" s="26">
        <f t="shared" si="19"/>
        <v>0</v>
      </c>
      <c r="Q171" s="26"/>
      <c r="R171" s="26"/>
      <c r="S171" s="26"/>
      <c r="T171" s="26"/>
      <c r="U171" s="10"/>
      <c r="V171" s="26"/>
      <c r="W171" s="26"/>
      <c r="X171" s="26"/>
      <c r="Y171" s="26"/>
      <c r="Z171" s="26"/>
      <c r="AA171" s="26"/>
      <c r="AB171" s="26"/>
      <c r="AC171" s="26"/>
    </row>
    <row r="172" spans="2:29" s="27" customFormat="1" ht="21" customHeight="1" x14ac:dyDescent="0.25">
      <c r="B172" s="22">
        <v>166</v>
      </c>
      <c r="C172" s="23" t="s">
        <v>225</v>
      </c>
      <c r="D172" s="44" t="s">
        <v>306</v>
      </c>
      <c r="E172" s="45" t="s">
        <v>315</v>
      </c>
      <c r="F172" s="24" t="s">
        <v>462</v>
      </c>
      <c r="G172" s="24" t="s">
        <v>461</v>
      </c>
      <c r="H172" s="10" t="s">
        <v>5</v>
      </c>
      <c r="I172" s="34">
        <v>33</v>
      </c>
      <c r="J172" s="34"/>
      <c r="K172" s="26">
        <f t="shared" si="17"/>
        <v>0</v>
      </c>
      <c r="L172" s="26"/>
      <c r="M172" s="26">
        <f t="shared" si="18"/>
        <v>0</v>
      </c>
      <c r="N172" s="26"/>
      <c r="O172" s="26"/>
      <c r="P172" s="26">
        <f t="shared" si="19"/>
        <v>0</v>
      </c>
      <c r="Q172" s="26"/>
      <c r="R172" s="26"/>
      <c r="S172" s="26"/>
      <c r="T172" s="26"/>
      <c r="U172" s="10"/>
      <c r="V172" s="26"/>
      <c r="W172" s="26"/>
      <c r="X172" s="26"/>
      <c r="Y172" s="26"/>
      <c r="Z172" s="26"/>
      <c r="AA172" s="26"/>
      <c r="AB172" s="26"/>
      <c r="AC172" s="26"/>
    </row>
    <row r="173" spans="2:29" s="27" customFormat="1" ht="21" customHeight="1" x14ac:dyDescent="0.25">
      <c r="B173" s="22">
        <v>167</v>
      </c>
      <c r="C173" s="23" t="s">
        <v>226</v>
      </c>
      <c r="D173" s="44" t="s">
        <v>306</v>
      </c>
      <c r="E173" s="45" t="s">
        <v>315</v>
      </c>
      <c r="F173" s="24" t="s">
        <v>463</v>
      </c>
      <c r="G173" s="24" t="s">
        <v>461</v>
      </c>
      <c r="H173" s="10" t="s">
        <v>5</v>
      </c>
      <c r="I173" s="34">
        <v>33</v>
      </c>
      <c r="J173" s="34"/>
      <c r="K173" s="26">
        <f t="shared" si="17"/>
        <v>0</v>
      </c>
      <c r="L173" s="26"/>
      <c r="M173" s="26">
        <f t="shared" si="18"/>
        <v>0</v>
      </c>
      <c r="N173" s="26"/>
      <c r="O173" s="26"/>
      <c r="P173" s="26">
        <f t="shared" si="19"/>
        <v>0</v>
      </c>
      <c r="Q173" s="26"/>
      <c r="R173" s="26"/>
      <c r="S173" s="26"/>
      <c r="T173" s="26"/>
      <c r="U173" s="10"/>
      <c r="V173" s="26"/>
      <c r="W173" s="26"/>
      <c r="X173" s="26"/>
      <c r="Y173" s="26"/>
      <c r="Z173" s="26"/>
      <c r="AA173" s="26"/>
      <c r="AB173" s="26"/>
      <c r="AC173" s="26"/>
    </row>
    <row r="174" spans="2:29" s="27" customFormat="1" ht="21" customHeight="1" x14ac:dyDescent="0.25">
      <c r="B174" s="14">
        <v>168</v>
      </c>
      <c r="C174" s="26" t="s">
        <v>227</v>
      </c>
      <c r="D174" s="33" t="s">
        <v>306</v>
      </c>
      <c r="E174" s="39" t="s">
        <v>315</v>
      </c>
      <c r="F174" s="28" t="s">
        <v>228</v>
      </c>
      <c r="G174" s="28" t="s">
        <v>4</v>
      </c>
      <c r="H174" s="10" t="s">
        <v>317</v>
      </c>
      <c r="I174" s="34">
        <v>12</v>
      </c>
      <c r="J174" s="34"/>
      <c r="K174" s="26">
        <f t="shared" si="17"/>
        <v>0</v>
      </c>
      <c r="L174" s="26"/>
      <c r="M174" s="26">
        <f t="shared" si="18"/>
        <v>0</v>
      </c>
      <c r="N174" s="26"/>
      <c r="O174" s="26"/>
      <c r="P174" s="26">
        <f t="shared" si="19"/>
        <v>0</v>
      </c>
      <c r="Q174" s="26"/>
      <c r="R174" s="26"/>
      <c r="S174" s="26"/>
      <c r="T174" s="26"/>
      <c r="U174" s="10"/>
      <c r="V174" s="26"/>
      <c r="W174" s="26"/>
      <c r="X174" s="26"/>
      <c r="Y174" s="26"/>
      <c r="Z174" s="26"/>
      <c r="AA174" s="26"/>
      <c r="AB174" s="26"/>
      <c r="AC174" s="26"/>
    </row>
    <row r="175" spans="2:29" s="27" customFormat="1" ht="21" customHeight="1" x14ac:dyDescent="0.25">
      <c r="B175" s="14">
        <v>169</v>
      </c>
      <c r="C175" s="26" t="s">
        <v>377</v>
      </c>
      <c r="D175" s="26" t="s">
        <v>306</v>
      </c>
      <c r="E175" s="28" t="s">
        <v>315</v>
      </c>
      <c r="F175" s="28" t="s">
        <v>444</v>
      </c>
      <c r="G175" s="28"/>
      <c r="H175" s="10" t="s">
        <v>6</v>
      </c>
      <c r="I175" s="26">
        <v>1</v>
      </c>
      <c r="J175" s="26"/>
      <c r="K175" s="10">
        <f t="shared" ref="K175:K176" si="20">+I175*J175</f>
        <v>0</v>
      </c>
      <c r="L175" s="10"/>
      <c r="M175" s="10">
        <f t="shared" ref="M175:M176" si="21">+K175*L175</f>
        <v>0</v>
      </c>
      <c r="N175" s="10"/>
      <c r="O175" s="10"/>
      <c r="P175" s="10">
        <f t="shared" ref="P175:P176" si="22">+J175*O175</f>
        <v>0</v>
      </c>
      <c r="Q175" s="26"/>
      <c r="R175" s="26"/>
      <c r="S175" s="26"/>
      <c r="T175" s="26"/>
      <c r="U175" s="10"/>
      <c r="V175" s="26"/>
      <c r="W175" s="26"/>
      <c r="X175" s="26"/>
      <c r="Y175" s="26"/>
      <c r="Z175" s="26"/>
      <c r="AA175" s="26"/>
      <c r="AB175" s="26"/>
      <c r="AC175" s="26"/>
    </row>
    <row r="176" spans="2:29" s="27" customFormat="1" ht="21" customHeight="1" x14ac:dyDescent="0.25">
      <c r="B176" s="14">
        <v>170</v>
      </c>
      <c r="C176" s="26" t="s">
        <v>378</v>
      </c>
      <c r="D176" s="26" t="s">
        <v>306</v>
      </c>
      <c r="E176" s="28" t="s">
        <v>315</v>
      </c>
      <c r="F176" s="28" t="s">
        <v>445</v>
      </c>
      <c r="G176" s="28"/>
      <c r="H176" s="10" t="s">
        <v>6</v>
      </c>
      <c r="I176" s="26">
        <v>1</v>
      </c>
      <c r="J176" s="26"/>
      <c r="K176" s="10">
        <f t="shared" si="20"/>
        <v>0</v>
      </c>
      <c r="L176" s="10"/>
      <c r="M176" s="10">
        <f t="shared" si="21"/>
        <v>0</v>
      </c>
      <c r="N176" s="10"/>
      <c r="O176" s="10"/>
      <c r="P176" s="10">
        <f t="shared" si="22"/>
        <v>0</v>
      </c>
      <c r="Q176" s="26"/>
      <c r="R176" s="26"/>
      <c r="S176" s="26"/>
      <c r="T176" s="26"/>
      <c r="U176" s="10"/>
      <c r="V176" s="26"/>
      <c r="W176" s="26"/>
      <c r="X176" s="26"/>
      <c r="Y176" s="26"/>
      <c r="Z176" s="26"/>
      <c r="AA176" s="26"/>
      <c r="AB176" s="26"/>
      <c r="AC176" s="26"/>
    </row>
    <row r="177" spans="2:29" ht="21" customHeight="1" x14ac:dyDescent="0.25">
      <c r="B177" s="14">
        <v>171</v>
      </c>
      <c r="C177" s="35"/>
      <c r="D177" s="36"/>
      <c r="E177" s="37"/>
      <c r="F177" s="18" t="s">
        <v>453</v>
      </c>
      <c r="G177" s="18"/>
      <c r="H177" s="35"/>
      <c r="I177" s="35"/>
      <c r="J177" s="36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10"/>
      <c r="V177" s="35"/>
      <c r="W177" s="26"/>
      <c r="X177" s="26"/>
      <c r="Y177" s="26"/>
      <c r="Z177" s="26"/>
      <c r="AA177" s="26"/>
      <c r="AB177" s="26"/>
      <c r="AC177" s="26"/>
    </row>
    <row r="178" spans="2:29" s="27" customFormat="1" ht="21" customHeight="1" x14ac:dyDescent="0.25">
      <c r="B178" s="14">
        <v>172</v>
      </c>
      <c r="C178" s="26" t="s">
        <v>229</v>
      </c>
      <c r="D178" s="33" t="s">
        <v>307</v>
      </c>
      <c r="E178" s="39" t="s">
        <v>313</v>
      </c>
      <c r="F178" s="28" t="s">
        <v>230</v>
      </c>
      <c r="G178" s="28" t="s">
        <v>231</v>
      </c>
      <c r="H178" s="10" t="s">
        <v>6</v>
      </c>
      <c r="I178" s="34">
        <v>61</v>
      </c>
      <c r="J178" s="34"/>
      <c r="K178" s="26">
        <f t="shared" ref="K178:K192" si="23">+I178*J178</f>
        <v>0</v>
      </c>
      <c r="L178" s="26"/>
      <c r="M178" s="26">
        <f t="shared" ref="M178:M192" si="24">+K178*L178</f>
        <v>0</v>
      </c>
      <c r="N178" s="26"/>
      <c r="O178" s="26"/>
      <c r="P178" s="26">
        <f t="shared" ref="P178:P192" si="25">+J178*O178</f>
        <v>0</v>
      </c>
      <c r="Q178" s="26"/>
      <c r="R178" s="26"/>
      <c r="S178" s="26"/>
      <c r="T178" s="26"/>
      <c r="U178" s="10"/>
      <c r="V178" s="26"/>
      <c r="W178" s="26"/>
      <c r="X178" s="26"/>
      <c r="Y178" s="26"/>
      <c r="Z178" s="26"/>
      <c r="AA178" s="26"/>
      <c r="AB178" s="26"/>
      <c r="AC178" s="26"/>
    </row>
    <row r="179" spans="2:29" s="27" customFormat="1" ht="21" customHeight="1" x14ac:dyDescent="0.25">
      <c r="B179" s="14">
        <v>173</v>
      </c>
      <c r="C179" s="26" t="s">
        <v>232</v>
      </c>
      <c r="D179" s="33" t="s">
        <v>307</v>
      </c>
      <c r="E179" s="39" t="s">
        <v>313</v>
      </c>
      <c r="F179" s="28" t="s">
        <v>233</v>
      </c>
      <c r="G179" s="28" t="s">
        <v>234</v>
      </c>
      <c r="H179" s="10" t="s">
        <v>6</v>
      </c>
      <c r="I179" s="34">
        <v>4</v>
      </c>
      <c r="J179" s="34"/>
      <c r="K179" s="26">
        <f t="shared" si="23"/>
        <v>0</v>
      </c>
      <c r="L179" s="26"/>
      <c r="M179" s="26">
        <f t="shared" si="24"/>
        <v>0</v>
      </c>
      <c r="N179" s="26"/>
      <c r="O179" s="26"/>
      <c r="P179" s="26">
        <f t="shared" si="25"/>
        <v>0</v>
      </c>
      <c r="Q179" s="26"/>
      <c r="R179" s="26"/>
      <c r="S179" s="26"/>
      <c r="T179" s="26"/>
      <c r="U179" s="10"/>
      <c r="V179" s="26"/>
      <c r="W179" s="26"/>
      <c r="X179" s="26"/>
      <c r="Y179" s="26"/>
      <c r="Z179" s="26"/>
      <c r="AA179" s="26"/>
      <c r="AB179" s="26"/>
      <c r="AC179" s="26"/>
    </row>
    <row r="180" spans="2:29" s="27" customFormat="1" ht="21" customHeight="1" x14ac:dyDescent="0.25">
      <c r="B180" s="14">
        <v>174</v>
      </c>
      <c r="C180" s="26" t="s">
        <v>235</v>
      </c>
      <c r="D180" s="33" t="s">
        <v>307</v>
      </c>
      <c r="E180" s="39" t="s">
        <v>313</v>
      </c>
      <c r="F180" s="28" t="s">
        <v>236</v>
      </c>
      <c r="G180" s="28" t="s">
        <v>234</v>
      </c>
      <c r="H180" s="10" t="s">
        <v>6</v>
      </c>
      <c r="I180" s="34">
        <v>4</v>
      </c>
      <c r="J180" s="34"/>
      <c r="K180" s="26">
        <f t="shared" si="23"/>
        <v>0</v>
      </c>
      <c r="L180" s="26"/>
      <c r="M180" s="26">
        <f t="shared" si="24"/>
        <v>0</v>
      </c>
      <c r="N180" s="26"/>
      <c r="O180" s="26"/>
      <c r="P180" s="26">
        <f t="shared" si="25"/>
        <v>0</v>
      </c>
      <c r="Q180" s="26"/>
      <c r="R180" s="26"/>
      <c r="S180" s="26"/>
      <c r="T180" s="26"/>
      <c r="U180" s="10"/>
      <c r="V180" s="26"/>
      <c r="W180" s="26"/>
      <c r="X180" s="26"/>
      <c r="Y180" s="26"/>
      <c r="Z180" s="26"/>
      <c r="AA180" s="26"/>
      <c r="AB180" s="26"/>
      <c r="AC180" s="26"/>
    </row>
    <row r="181" spans="2:29" s="27" customFormat="1" ht="21" customHeight="1" x14ac:dyDescent="0.25">
      <c r="B181" s="14">
        <v>175</v>
      </c>
      <c r="C181" s="26" t="s">
        <v>237</v>
      </c>
      <c r="D181" s="33" t="s">
        <v>307</v>
      </c>
      <c r="E181" s="39" t="s">
        <v>313</v>
      </c>
      <c r="F181" s="28" t="s">
        <v>238</v>
      </c>
      <c r="G181" s="28" t="s">
        <v>239</v>
      </c>
      <c r="H181" s="10" t="s">
        <v>6</v>
      </c>
      <c r="I181" s="34">
        <v>4</v>
      </c>
      <c r="J181" s="34"/>
      <c r="K181" s="26">
        <f t="shared" si="23"/>
        <v>0</v>
      </c>
      <c r="L181" s="26"/>
      <c r="M181" s="26">
        <f t="shared" si="24"/>
        <v>0</v>
      </c>
      <c r="N181" s="26"/>
      <c r="O181" s="26"/>
      <c r="P181" s="26">
        <f t="shared" si="25"/>
        <v>0</v>
      </c>
      <c r="Q181" s="26"/>
      <c r="R181" s="26"/>
      <c r="S181" s="26"/>
      <c r="T181" s="26"/>
      <c r="U181" s="10"/>
      <c r="V181" s="26"/>
      <c r="W181" s="26"/>
      <c r="X181" s="26"/>
      <c r="Y181" s="26"/>
      <c r="Z181" s="26"/>
      <c r="AA181" s="26"/>
      <c r="AB181" s="26"/>
      <c r="AC181" s="26"/>
    </row>
    <row r="182" spans="2:29" s="27" customFormat="1" ht="21" customHeight="1" x14ac:dyDescent="0.25">
      <c r="B182" s="14">
        <v>176</v>
      </c>
      <c r="C182" s="26" t="s">
        <v>240</v>
      </c>
      <c r="D182" s="33" t="s">
        <v>307</v>
      </c>
      <c r="E182" s="39" t="s">
        <v>313</v>
      </c>
      <c r="F182" s="28" t="s">
        <v>241</v>
      </c>
      <c r="G182" s="28" t="s">
        <v>242</v>
      </c>
      <c r="H182" s="10" t="s">
        <v>6</v>
      </c>
      <c r="I182" s="34">
        <v>4</v>
      </c>
      <c r="J182" s="34"/>
      <c r="K182" s="26">
        <f t="shared" si="23"/>
        <v>0</v>
      </c>
      <c r="L182" s="26"/>
      <c r="M182" s="26">
        <f t="shared" si="24"/>
        <v>0</v>
      </c>
      <c r="N182" s="26"/>
      <c r="O182" s="26"/>
      <c r="P182" s="26">
        <f t="shared" si="25"/>
        <v>0</v>
      </c>
      <c r="Q182" s="26"/>
      <c r="R182" s="26"/>
      <c r="S182" s="26"/>
      <c r="T182" s="26"/>
      <c r="U182" s="10"/>
      <c r="V182" s="26"/>
      <c r="W182" s="26"/>
      <c r="X182" s="26"/>
      <c r="Y182" s="26"/>
      <c r="Z182" s="26"/>
      <c r="AA182" s="26"/>
      <c r="AB182" s="26"/>
      <c r="AC182" s="26"/>
    </row>
    <row r="183" spans="2:29" s="27" customFormat="1" ht="21" customHeight="1" x14ac:dyDescent="0.25">
      <c r="B183" s="14">
        <v>177</v>
      </c>
      <c r="C183" s="26" t="s">
        <v>243</v>
      </c>
      <c r="D183" s="33" t="s">
        <v>307</v>
      </c>
      <c r="E183" s="39" t="s">
        <v>313</v>
      </c>
      <c r="F183" s="28" t="s">
        <v>244</v>
      </c>
      <c r="G183" s="28" t="s">
        <v>245</v>
      </c>
      <c r="H183" s="10" t="s">
        <v>6</v>
      </c>
      <c r="I183" s="34">
        <v>16</v>
      </c>
      <c r="J183" s="34"/>
      <c r="K183" s="26">
        <f t="shared" si="23"/>
        <v>0</v>
      </c>
      <c r="L183" s="26"/>
      <c r="M183" s="26">
        <f t="shared" si="24"/>
        <v>0</v>
      </c>
      <c r="N183" s="26"/>
      <c r="O183" s="26"/>
      <c r="P183" s="26">
        <f t="shared" si="25"/>
        <v>0</v>
      </c>
      <c r="Q183" s="26"/>
      <c r="R183" s="26"/>
      <c r="S183" s="26"/>
      <c r="T183" s="26"/>
      <c r="U183" s="10"/>
      <c r="V183" s="26"/>
      <c r="W183" s="26"/>
      <c r="X183" s="26"/>
      <c r="Y183" s="26"/>
      <c r="Z183" s="26"/>
      <c r="AA183" s="26"/>
      <c r="AB183" s="26"/>
      <c r="AC183" s="26"/>
    </row>
    <row r="184" spans="2:29" s="27" customFormat="1" ht="21" customHeight="1" x14ac:dyDescent="0.25">
      <c r="B184" s="14">
        <v>178</v>
      </c>
      <c r="C184" s="26" t="s">
        <v>246</v>
      </c>
      <c r="D184" s="33" t="s">
        <v>307</v>
      </c>
      <c r="E184" s="39" t="s">
        <v>313</v>
      </c>
      <c r="F184" s="28" t="s">
        <v>247</v>
      </c>
      <c r="G184" s="28" t="s">
        <v>248</v>
      </c>
      <c r="H184" s="10" t="s">
        <v>6</v>
      </c>
      <c r="I184" s="34">
        <v>16</v>
      </c>
      <c r="J184" s="34"/>
      <c r="K184" s="26">
        <f t="shared" si="23"/>
        <v>0</v>
      </c>
      <c r="L184" s="26"/>
      <c r="M184" s="26">
        <f t="shared" si="24"/>
        <v>0</v>
      </c>
      <c r="N184" s="26"/>
      <c r="O184" s="26"/>
      <c r="P184" s="26">
        <f t="shared" si="25"/>
        <v>0</v>
      </c>
      <c r="Q184" s="26"/>
      <c r="R184" s="26"/>
      <c r="S184" s="26"/>
      <c r="T184" s="26"/>
      <c r="U184" s="10"/>
      <c r="V184" s="26"/>
      <c r="W184" s="26"/>
      <c r="X184" s="26"/>
      <c r="Y184" s="26"/>
      <c r="Z184" s="26"/>
      <c r="AA184" s="26"/>
      <c r="AB184" s="26"/>
      <c r="AC184" s="26"/>
    </row>
    <row r="185" spans="2:29" s="27" customFormat="1" ht="21" customHeight="1" x14ac:dyDescent="0.25">
      <c r="B185" s="14">
        <v>179</v>
      </c>
      <c r="C185" s="26" t="s">
        <v>249</v>
      </c>
      <c r="D185" s="33" t="s">
        <v>307</v>
      </c>
      <c r="E185" s="39" t="s">
        <v>313</v>
      </c>
      <c r="F185" s="28" t="s">
        <v>250</v>
      </c>
      <c r="G185" s="28" t="s">
        <v>251</v>
      </c>
      <c r="H185" s="10" t="s">
        <v>6</v>
      </c>
      <c r="I185" s="34">
        <v>4</v>
      </c>
      <c r="J185" s="34"/>
      <c r="K185" s="26">
        <f t="shared" si="23"/>
        <v>0</v>
      </c>
      <c r="L185" s="26"/>
      <c r="M185" s="26">
        <f t="shared" si="24"/>
        <v>0</v>
      </c>
      <c r="N185" s="26"/>
      <c r="O185" s="26"/>
      <c r="P185" s="26">
        <f t="shared" si="25"/>
        <v>0</v>
      </c>
      <c r="Q185" s="26"/>
      <c r="R185" s="26"/>
      <c r="S185" s="26"/>
      <c r="T185" s="26"/>
      <c r="U185" s="10"/>
      <c r="V185" s="26"/>
      <c r="W185" s="26"/>
      <c r="X185" s="26"/>
      <c r="Y185" s="26"/>
      <c r="Z185" s="26"/>
      <c r="AA185" s="26"/>
      <c r="AB185" s="26"/>
      <c r="AC185" s="26"/>
    </row>
    <row r="186" spans="2:29" s="27" customFormat="1" ht="21" customHeight="1" x14ac:dyDescent="0.25">
      <c r="B186" s="14">
        <v>180</v>
      </c>
      <c r="C186" s="26" t="s">
        <v>252</v>
      </c>
      <c r="D186" s="33" t="s">
        <v>307</v>
      </c>
      <c r="E186" s="39" t="s">
        <v>313</v>
      </c>
      <c r="F186" s="28" t="s">
        <v>253</v>
      </c>
      <c r="G186" s="28" t="s">
        <v>254</v>
      </c>
      <c r="H186" s="10" t="s">
        <v>6</v>
      </c>
      <c r="I186" s="34">
        <v>4</v>
      </c>
      <c r="J186" s="34"/>
      <c r="K186" s="26">
        <f t="shared" si="23"/>
        <v>0</v>
      </c>
      <c r="L186" s="26"/>
      <c r="M186" s="26">
        <f t="shared" si="24"/>
        <v>0</v>
      </c>
      <c r="N186" s="26"/>
      <c r="O186" s="26"/>
      <c r="P186" s="26">
        <f t="shared" si="25"/>
        <v>0</v>
      </c>
      <c r="Q186" s="26"/>
      <c r="R186" s="26"/>
      <c r="S186" s="26"/>
      <c r="T186" s="26"/>
      <c r="U186" s="10"/>
      <c r="V186" s="26"/>
      <c r="W186" s="26"/>
      <c r="X186" s="26"/>
      <c r="Y186" s="26"/>
      <c r="Z186" s="26"/>
      <c r="AA186" s="26"/>
      <c r="AB186" s="26"/>
      <c r="AC186" s="26"/>
    </row>
    <row r="187" spans="2:29" s="27" customFormat="1" ht="21" customHeight="1" x14ac:dyDescent="0.25">
      <c r="B187" s="14">
        <v>181</v>
      </c>
      <c r="C187" s="26" t="s">
        <v>255</v>
      </c>
      <c r="D187" s="33" t="s">
        <v>307</v>
      </c>
      <c r="E187" s="39" t="s">
        <v>313</v>
      </c>
      <c r="F187" s="28" t="s">
        <v>256</v>
      </c>
      <c r="G187" s="28" t="s">
        <v>257</v>
      </c>
      <c r="H187" s="10" t="s">
        <v>6</v>
      </c>
      <c r="I187" s="34">
        <v>8</v>
      </c>
      <c r="J187" s="34"/>
      <c r="K187" s="26">
        <f t="shared" si="23"/>
        <v>0</v>
      </c>
      <c r="L187" s="26"/>
      <c r="M187" s="26">
        <f t="shared" si="24"/>
        <v>0</v>
      </c>
      <c r="N187" s="26"/>
      <c r="O187" s="26"/>
      <c r="P187" s="26">
        <f t="shared" si="25"/>
        <v>0</v>
      </c>
      <c r="Q187" s="26"/>
      <c r="R187" s="26"/>
      <c r="S187" s="26"/>
      <c r="T187" s="26"/>
      <c r="U187" s="10"/>
      <c r="V187" s="26"/>
      <c r="W187" s="26"/>
      <c r="X187" s="26"/>
      <c r="Y187" s="26"/>
      <c r="Z187" s="26"/>
      <c r="AA187" s="26"/>
      <c r="AB187" s="26"/>
      <c r="AC187" s="26"/>
    </row>
    <row r="188" spans="2:29" s="27" customFormat="1" ht="21" customHeight="1" x14ac:dyDescent="0.25">
      <c r="B188" s="14">
        <v>182</v>
      </c>
      <c r="C188" s="26" t="s">
        <v>258</v>
      </c>
      <c r="D188" s="33" t="s">
        <v>307</v>
      </c>
      <c r="E188" s="39" t="s">
        <v>313</v>
      </c>
      <c r="F188" s="28" t="s">
        <v>259</v>
      </c>
      <c r="G188" s="28" t="s">
        <v>260</v>
      </c>
      <c r="H188" s="10" t="s">
        <v>6</v>
      </c>
      <c r="I188" s="34">
        <v>8</v>
      </c>
      <c r="J188" s="34"/>
      <c r="K188" s="26">
        <f t="shared" si="23"/>
        <v>0</v>
      </c>
      <c r="L188" s="26"/>
      <c r="M188" s="26">
        <f t="shared" si="24"/>
        <v>0</v>
      </c>
      <c r="N188" s="26"/>
      <c r="O188" s="26"/>
      <c r="P188" s="26">
        <f t="shared" si="25"/>
        <v>0</v>
      </c>
      <c r="Q188" s="26"/>
      <c r="R188" s="26"/>
      <c r="S188" s="26"/>
      <c r="T188" s="26"/>
      <c r="U188" s="10"/>
      <c r="V188" s="26"/>
      <c r="W188" s="26"/>
      <c r="X188" s="26"/>
      <c r="Y188" s="26"/>
      <c r="Z188" s="26"/>
      <c r="AA188" s="26"/>
      <c r="AB188" s="26"/>
      <c r="AC188" s="26"/>
    </row>
    <row r="189" spans="2:29" s="27" customFormat="1" ht="21" customHeight="1" x14ac:dyDescent="0.25">
      <c r="B189" s="22">
        <v>183</v>
      </c>
      <c r="C189" s="23" t="s">
        <v>288</v>
      </c>
      <c r="D189" s="44" t="s">
        <v>307</v>
      </c>
      <c r="E189" s="45" t="s">
        <v>313</v>
      </c>
      <c r="F189" s="24" t="s">
        <v>289</v>
      </c>
      <c r="G189" s="28" t="s">
        <v>458</v>
      </c>
      <c r="H189" s="10"/>
      <c r="I189" s="26"/>
      <c r="J189" s="34"/>
      <c r="K189" s="26">
        <f t="shared" si="23"/>
        <v>0</v>
      </c>
      <c r="L189" s="26"/>
      <c r="M189" s="26">
        <f t="shared" si="24"/>
        <v>0</v>
      </c>
      <c r="N189" s="26"/>
      <c r="O189" s="26"/>
      <c r="P189" s="26">
        <f t="shared" si="25"/>
        <v>0</v>
      </c>
      <c r="Q189" s="26"/>
      <c r="R189" s="26"/>
      <c r="S189" s="26"/>
      <c r="T189" s="26"/>
      <c r="U189" s="10"/>
      <c r="V189" s="26"/>
      <c r="W189" s="26"/>
      <c r="X189" s="26"/>
      <c r="Y189" s="26"/>
      <c r="Z189" s="26"/>
      <c r="AA189" s="26"/>
      <c r="AB189" s="26"/>
      <c r="AC189" s="26"/>
    </row>
    <row r="190" spans="2:29" s="27" customFormat="1" ht="21" customHeight="1" x14ac:dyDescent="0.25">
      <c r="B190" s="22">
        <v>184</v>
      </c>
      <c r="C190" s="23" t="s">
        <v>294</v>
      </c>
      <c r="D190" s="44" t="s">
        <v>307</v>
      </c>
      <c r="E190" s="45" t="s">
        <v>313</v>
      </c>
      <c r="F190" s="24" t="s">
        <v>295</v>
      </c>
      <c r="G190" s="28" t="s">
        <v>458</v>
      </c>
      <c r="H190" s="10"/>
      <c r="I190" s="26"/>
      <c r="J190" s="34"/>
      <c r="K190" s="26">
        <f t="shared" si="23"/>
        <v>0</v>
      </c>
      <c r="L190" s="26"/>
      <c r="M190" s="26">
        <f t="shared" si="24"/>
        <v>0</v>
      </c>
      <c r="N190" s="26"/>
      <c r="O190" s="26"/>
      <c r="P190" s="26">
        <f t="shared" si="25"/>
        <v>0</v>
      </c>
      <c r="Q190" s="26"/>
      <c r="R190" s="26"/>
      <c r="S190" s="26"/>
      <c r="T190" s="26"/>
      <c r="U190" s="10"/>
      <c r="V190" s="26"/>
      <c r="W190" s="26"/>
      <c r="X190" s="26"/>
      <c r="Y190" s="26"/>
      <c r="Z190" s="26"/>
      <c r="AA190" s="26"/>
      <c r="AB190" s="26"/>
      <c r="AC190" s="26"/>
    </row>
    <row r="191" spans="2:29" s="27" customFormat="1" ht="21" customHeight="1" x14ac:dyDescent="0.25">
      <c r="B191" s="22">
        <v>185</v>
      </c>
      <c r="C191" s="23" t="s">
        <v>296</v>
      </c>
      <c r="D191" s="44" t="s">
        <v>307</v>
      </c>
      <c r="E191" s="45" t="s">
        <v>313</v>
      </c>
      <c r="F191" s="24" t="s">
        <v>297</v>
      </c>
      <c r="G191" s="28" t="s">
        <v>458</v>
      </c>
      <c r="H191" s="10"/>
      <c r="I191" s="26"/>
      <c r="J191" s="34"/>
      <c r="K191" s="26">
        <f t="shared" si="23"/>
        <v>0</v>
      </c>
      <c r="L191" s="26"/>
      <c r="M191" s="26">
        <f t="shared" si="24"/>
        <v>0</v>
      </c>
      <c r="N191" s="26"/>
      <c r="O191" s="26"/>
      <c r="P191" s="26">
        <f t="shared" si="25"/>
        <v>0</v>
      </c>
      <c r="Q191" s="26"/>
      <c r="R191" s="26"/>
      <c r="S191" s="26"/>
      <c r="T191" s="26"/>
      <c r="U191" s="10"/>
      <c r="V191" s="26"/>
      <c r="W191" s="26"/>
      <c r="X191" s="26"/>
      <c r="Y191" s="26"/>
      <c r="Z191" s="26"/>
      <c r="AA191" s="26"/>
      <c r="AB191" s="26"/>
      <c r="AC191" s="26"/>
    </row>
    <row r="192" spans="2:29" s="27" customFormat="1" ht="21" customHeight="1" x14ac:dyDescent="0.25">
      <c r="B192" s="22">
        <v>186</v>
      </c>
      <c r="C192" s="23" t="s">
        <v>300</v>
      </c>
      <c r="D192" s="44" t="s">
        <v>307</v>
      </c>
      <c r="E192" s="45" t="s">
        <v>313</v>
      </c>
      <c r="F192" s="24" t="s">
        <v>301</v>
      </c>
      <c r="G192" s="28" t="s">
        <v>458</v>
      </c>
      <c r="H192" s="10"/>
      <c r="I192" s="26"/>
      <c r="J192" s="34"/>
      <c r="K192" s="26">
        <f t="shared" si="23"/>
        <v>0</v>
      </c>
      <c r="L192" s="26"/>
      <c r="M192" s="26">
        <f t="shared" si="24"/>
        <v>0</v>
      </c>
      <c r="N192" s="26"/>
      <c r="O192" s="26"/>
      <c r="P192" s="26">
        <f t="shared" si="25"/>
        <v>0</v>
      </c>
      <c r="Q192" s="26"/>
      <c r="R192" s="26"/>
      <c r="S192" s="26"/>
      <c r="T192" s="26"/>
      <c r="U192" s="10"/>
      <c r="V192" s="26"/>
      <c r="W192" s="26"/>
      <c r="X192" s="26"/>
      <c r="Y192" s="26"/>
      <c r="Z192" s="26"/>
      <c r="AA192" s="26"/>
      <c r="AB192" s="26"/>
      <c r="AC192" s="26"/>
    </row>
    <row r="193" spans="2:29" s="27" customFormat="1" ht="21" customHeight="1" x14ac:dyDescent="0.25">
      <c r="B193" s="14">
        <v>187</v>
      </c>
      <c r="C193" s="26" t="s">
        <v>379</v>
      </c>
      <c r="D193" s="26" t="s">
        <v>307</v>
      </c>
      <c r="E193" s="28" t="s">
        <v>313</v>
      </c>
      <c r="F193" s="28" t="s">
        <v>446</v>
      </c>
      <c r="G193" s="28"/>
      <c r="H193" s="10" t="s">
        <v>6</v>
      </c>
      <c r="I193" s="26">
        <v>1</v>
      </c>
      <c r="J193" s="26"/>
      <c r="K193" s="26">
        <f t="shared" ref="K193:K197" si="26">+I193*J193</f>
        <v>0</v>
      </c>
      <c r="L193" s="26"/>
      <c r="M193" s="26">
        <f t="shared" ref="M193:M197" si="27">+K193*L193</f>
        <v>0</v>
      </c>
      <c r="N193" s="26"/>
      <c r="O193" s="26"/>
      <c r="P193" s="26">
        <f t="shared" ref="P193:P197" si="28">+J193*O193</f>
        <v>0</v>
      </c>
      <c r="Q193" s="26"/>
      <c r="R193" s="26"/>
      <c r="S193" s="26"/>
      <c r="T193" s="26"/>
      <c r="U193" s="10"/>
      <c r="V193" s="26"/>
      <c r="W193" s="26"/>
      <c r="X193" s="26"/>
      <c r="Y193" s="26"/>
      <c r="Z193" s="26"/>
      <c r="AA193" s="26"/>
      <c r="AB193" s="26"/>
      <c r="AC193" s="26"/>
    </row>
    <row r="194" spans="2:29" s="27" customFormat="1" ht="21" customHeight="1" x14ac:dyDescent="0.25">
      <c r="B194" s="14">
        <v>188</v>
      </c>
      <c r="C194" s="26" t="s">
        <v>380</v>
      </c>
      <c r="D194" s="26" t="s">
        <v>307</v>
      </c>
      <c r="E194" s="28" t="s">
        <v>313</v>
      </c>
      <c r="F194" s="28" t="s">
        <v>447</v>
      </c>
      <c r="G194" s="28"/>
      <c r="H194" s="10" t="s">
        <v>6</v>
      </c>
      <c r="I194" s="26">
        <v>1</v>
      </c>
      <c r="J194" s="26"/>
      <c r="K194" s="26">
        <f t="shared" si="26"/>
        <v>0</v>
      </c>
      <c r="L194" s="26"/>
      <c r="M194" s="26">
        <f t="shared" si="27"/>
        <v>0</v>
      </c>
      <c r="N194" s="26"/>
      <c r="O194" s="26"/>
      <c r="P194" s="26">
        <f t="shared" si="28"/>
        <v>0</v>
      </c>
      <c r="Q194" s="26"/>
      <c r="R194" s="26"/>
      <c r="S194" s="26"/>
      <c r="T194" s="26"/>
      <c r="U194" s="10"/>
      <c r="V194" s="26"/>
      <c r="W194" s="26"/>
      <c r="X194" s="26"/>
      <c r="Y194" s="26"/>
      <c r="Z194" s="26"/>
      <c r="AA194" s="26"/>
      <c r="AB194" s="26"/>
      <c r="AC194" s="26"/>
    </row>
    <row r="195" spans="2:29" s="27" customFormat="1" ht="21" customHeight="1" x14ac:dyDescent="0.25">
      <c r="B195" s="14">
        <v>189</v>
      </c>
      <c r="C195" s="26" t="s">
        <v>381</v>
      </c>
      <c r="D195" s="26" t="s">
        <v>307</v>
      </c>
      <c r="E195" s="28" t="s">
        <v>313</v>
      </c>
      <c r="F195" s="28" t="s">
        <v>448</v>
      </c>
      <c r="G195" s="28"/>
      <c r="H195" s="10" t="s">
        <v>6</v>
      </c>
      <c r="I195" s="26">
        <v>1</v>
      </c>
      <c r="J195" s="26"/>
      <c r="K195" s="26">
        <f t="shared" si="26"/>
        <v>0</v>
      </c>
      <c r="L195" s="26"/>
      <c r="M195" s="26">
        <f t="shared" si="27"/>
        <v>0</v>
      </c>
      <c r="N195" s="26"/>
      <c r="O195" s="26"/>
      <c r="P195" s="26">
        <f t="shared" si="28"/>
        <v>0</v>
      </c>
      <c r="Q195" s="26"/>
      <c r="R195" s="26"/>
      <c r="S195" s="26"/>
      <c r="T195" s="26"/>
      <c r="U195" s="10"/>
      <c r="V195" s="26"/>
      <c r="W195" s="26"/>
      <c r="X195" s="26"/>
      <c r="Y195" s="26"/>
      <c r="Z195" s="26"/>
      <c r="AA195" s="26"/>
      <c r="AB195" s="26"/>
      <c r="AC195" s="26"/>
    </row>
    <row r="196" spans="2:29" s="27" customFormat="1" ht="21" customHeight="1" x14ac:dyDescent="0.25">
      <c r="B196" s="14">
        <v>190</v>
      </c>
      <c r="C196" s="26" t="s">
        <v>382</v>
      </c>
      <c r="D196" s="26" t="s">
        <v>307</v>
      </c>
      <c r="E196" s="28" t="s">
        <v>313</v>
      </c>
      <c r="F196" s="28" t="s">
        <v>449</v>
      </c>
      <c r="G196" s="28"/>
      <c r="H196" s="10" t="s">
        <v>6</v>
      </c>
      <c r="I196" s="26">
        <v>1</v>
      </c>
      <c r="J196" s="26"/>
      <c r="K196" s="26">
        <f t="shared" si="26"/>
        <v>0</v>
      </c>
      <c r="L196" s="26"/>
      <c r="M196" s="26">
        <f t="shared" si="27"/>
        <v>0</v>
      </c>
      <c r="N196" s="26"/>
      <c r="O196" s="26"/>
      <c r="P196" s="26">
        <f t="shared" si="28"/>
        <v>0</v>
      </c>
      <c r="Q196" s="26"/>
      <c r="R196" s="26"/>
      <c r="S196" s="26"/>
      <c r="T196" s="26"/>
      <c r="U196" s="10"/>
      <c r="V196" s="26"/>
      <c r="W196" s="26"/>
      <c r="X196" s="26"/>
      <c r="Y196" s="26"/>
      <c r="Z196" s="26"/>
      <c r="AA196" s="26"/>
      <c r="AB196" s="26"/>
      <c r="AC196" s="26"/>
    </row>
    <row r="197" spans="2:29" s="27" customFormat="1" ht="21" customHeight="1" x14ac:dyDescent="0.25">
      <c r="B197" s="14">
        <v>191</v>
      </c>
      <c r="C197" s="23" t="s">
        <v>383</v>
      </c>
      <c r="D197" s="23" t="s">
        <v>307</v>
      </c>
      <c r="E197" s="24" t="s">
        <v>313</v>
      </c>
      <c r="F197" s="24" t="s">
        <v>450</v>
      </c>
      <c r="G197" s="28" t="s">
        <v>458</v>
      </c>
      <c r="H197" s="10"/>
      <c r="I197" s="26"/>
      <c r="J197" s="26"/>
      <c r="K197" s="26">
        <f t="shared" si="26"/>
        <v>0</v>
      </c>
      <c r="L197" s="26"/>
      <c r="M197" s="26">
        <f t="shared" si="27"/>
        <v>0</v>
      </c>
      <c r="N197" s="26"/>
      <c r="O197" s="26"/>
      <c r="P197" s="26">
        <f t="shared" si="28"/>
        <v>0</v>
      </c>
      <c r="Q197" s="26"/>
      <c r="R197" s="26"/>
      <c r="S197" s="26"/>
      <c r="T197" s="26"/>
      <c r="U197" s="10"/>
      <c r="V197" s="26"/>
      <c r="W197" s="26"/>
      <c r="X197" s="26"/>
      <c r="Y197" s="26"/>
      <c r="Z197" s="26"/>
      <c r="AA197" s="26"/>
      <c r="AB197" s="26"/>
      <c r="AC197" s="26"/>
    </row>
    <row r="198" spans="2:29" ht="21" customHeight="1" x14ac:dyDescent="0.25">
      <c r="B198" s="14">
        <v>192</v>
      </c>
      <c r="C198" s="35"/>
      <c r="D198" s="36"/>
      <c r="E198" s="37"/>
      <c r="F198" s="18" t="s">
        <v>454</v>
      </c>
      <c r="G198" s="18"/>
      <c r="H198" s="35"/>
      <c r="I198" s="35"/>
      <c r="J198" s="36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10"/>
      <c r="V198" s="35"/>
      <c r="W198" s="26"/>
      <c r="X198" s="26"/>
      <c r="Y198" s="26"/>
      <c r="Z198" s="26"/>
      <c r="AA198" s="26"/>
      <c r="AB198" s="26"/>
      <c r="AC198" s="26"/>
    </row>
    <row r="199" spans="2:29" s="27" customFormat="1" ht="21" customHeight="1" x14ac:dyDescent="0.25">
      <c r="B199" s="14">
        <v>193</v>
      </c>
      <c r="C199" s="26" t="s">
        <v>261</v>
      </c>
      <c r="D199" s="33" t="s">
        <v>308</v>
      </c>
      <c r="E199" s="39" t="s">
        <v>314</v>
      </c>
      <c r="F199" s="28" t="s">
        <v>262</v>
      </c>
      <c r="G199" s="28" t="s">
        <v>263</v>
      </c>
      <c r="H199" s="10" t="s">
        <v>316</v>
      </c>
      <c r="I199" s="26">
        <v>2400</v>
      </c>
      <c r="J199" s="34"/>
      <c r="K199" s="26">
        <f t="shared" ref="K199:K206" si="29">+I199*J199</f>
        <v>0</v>
      </c>
      <c r="L199" s="26"/>
      <c r="M199" s="26">
        <f t="shared" ref="M199:M206" si="30">+K199*L199</f>
        <v>0</v>
      </c>
      <c r="N199" s="26"/>
      <c r="O199" s="26"/>
      <c r="P199" s="26">
        <f t="shared" ref="P199:P206" si="31">+J199*O199</f>
        <v>0</v>
      </c>
      <c r="Q199" s="26"/>
      <c r="R199" s="26"/>
      <c r="S199" s="26"/>
      <c r="T199" s="26"/>
      <c r="U199" s="10"/>
      <c r="V199" s="26"/>
      <c r="W199" s="26"/>
      <c r="X199" s="26"/>
      <c r="Y199" s="26"/>
      <c r="Z199" s="26"/>
      <c r="AA199" s="26"/>
      <c r="AB199" s="26"/>
      <c r="AC199" s="26"/>
    </row>
    <row r="200" spans="2:29" s="27" customFormat="1" ht="21" customHeight="1" x14ac:dyDescent="0.25">
      <c r="B200" s="14">
        <v>194</v>
      </c>
      <c r="C200" s="26" t="s">
        <v>264</v>
      </c>
      <c r="D200" s="33" t="s">
        <v>308</v>
      </c>
      <c r="E200" s="39" t="s">
        <v>314</v>
      </c>
      <c r="F200" s="28" t="s">
        <v>265</v>
      </c>
      <c r="G200" s="28" t="s">
        <v>263</v>
      </c>
      <c r="H200" s="10" t="s">
        <v>316</v>
      </c>
      <c r="I200" s="26">
        <v>2125</v>
      </c>
      <c r="J200" s="34"/>
      <c r="K200" s="26">
        <f t="shared" si="29"/>
        <v>0</v>
      </c>
      <c r="L200" s="26"/>
      <c r="M200" s="26">
        <f t="shared" si="30"/>
        <v>0</v>
      </c>
      <c r="N200" s="26"/>
      <c r="O200" s="26"/>
      <c r="P200" s="26">
        <f t="shared" si="31"/>
        <v>0</v>
      </c>
      <c r="Q200" s="26"/>
      <c r="R200" s="26"/>
      <c r="S200" s="26"/>
      <c r="T200" s="26"/>
      <c r="U200" s="10"/>
      <c r="V200" s="26"/>
      <c r="W200" s="26"/>
      <c r="X200" s="26"/>
      <c r="Y200" s="26"/>
      <c r="Z200" s="26"/>
      <c r="AA200" s="26"/>
      <c r="AB200" s="26"/>
      <c r="AC200" s="26"/>
    </row>
    <row r="201" spans="2:29" s="27" customFormat="1" ht="21" customHeight="1" x14ac:dyDescent="0.25">
      <c r="B201" s="14">
        <v>195</v>
      </c>
      <c r="C201" s="26" t="s">
        <v>266</v>
      </c>
      <c r="D201" s="33" t="s">
        <v>308</v>
      </c>
      <c r="E201" s="39" t="s">
        <v>314</v>
      </c>
      <c r="F201" s="28" t="s">
        <v>267</v>
      </c>
      <c r="G201" s="28" t="s">
        <v>263</v>
      </c>
      <c r="H201" s="10" t="s">
        <v>316</v>
      </c>
      <c r="I201" s="26">
        <v>300</v>
      </c>
      <c r="J201" s="34"/>
      <c r="K201" s="26">
        <f t="shared" si="29"/>
        <v>0</v>
      </c>
      <c r="L201" s="26"/>
      <c r="M201" s="26">
        <f t="shared" si="30"/>
        <v>0</v>
      </c>
      <c r="N201" s="26"/>
      <c r="O201" s="26"/>
      <c r="P201" s="26">
        <f t="shared" si="31"/>
        <v>0</v>
      </c>
      <c r="Q201" s="26"/>
      <c r="R201" s="26"/>
      <c r="S201" s="26"/>
      <c r="T201" s="26"/>
      <c r="U201" s="10"/>
      <c r="V201" s="26"/>
      <c r="W201" s="26"/>
      <c r="X201" s="26"/>
      <c r="Y201" s="26"/>
      <c r="Z201" s="26"/>
      <c r="AA201" s="26"/>
      <c r="AB201" s="26"/>
      <c r="AC201" s="26"/>
    </row>
    <row r="202" spans="2:29" s="27" customFormat="1" ht="21" customHeight="1" x14ac:dyDescent="0.25">
      <c r="B202" s="14">
        <v>196</v>
      </c>
      <c r="C202" s="26" t="s">
        <v>268</v>
      </c>
      <c r="D202" s="33" t="s">
        <v>308</v>
      </c>
      <c r="E202" s="39" t="s">
        <v>314</v>
      </c>
      <c r="F202" s="28" t="s">
        <v>269</v>
      </c>
      <c r="G202" s="28" t="s">
        <v>263</v>
      </c>
      <c r="H202" s="10" t="s">
        <v>316</v>
      </c>
      <c r="I202" s="26">
        <v>300</v>
      </c>
      <c r="J202" s="34"/>
      <c r="K202" s="26">
        <f t="shared" si="29"/>
        <v>0</v>
      </c>
      <c r="L202" s="26"/>
      <c r="M202" s="26">
        <f t="shared" si="30"/>
        <v>0</v>
      </c>
      <c r="N202" s="26"/>
      <c r="O202" s="26"/>
      <c r="P202" s="26">
        <f t="shared" si="31"/>
        <v>0</v>
      </c>
      <c r="Q202" s="26"/>
      <c r="R202" s="26"/>
      <c r="S202" s="26"/>
      <c r="T202" s="26"/>
      <c r="U202" s="10"/>
      <c r="V202" s="26"/>
      <c r="W202" s="26"/>
      <c r="X202" s="26"/>
      <c r="Y202" s="26"/>
      <c r="Z202" s="26"/>
      <c r="AA202" s="26"/>
      <c r="AB202" s="26"/>
      <c r="AC202" s="26"/>
    </row>
    <row r="203" spans="2:29" s="27" customFormat="1" ht="21" customHeight="1" x14ac:dyDescent="0.25">
      <c r="B203" s="22">
        <v>197</v>
      </c>
      <c r="C203" s="23" t="s">
        <v>270</v>
      </c>
      <c r="D203" s="44" t="s">
        <v>308</v>
      </c>
      <c r="E203" s="45" t="s">
        <v>314</v>
      </c>
      <c r="F203" s="24" t="s">
        <v>271</v>
      </c>
      <c r="G203" s="28" t="s">
        <v>459</v>
      </c>
      <c r="H203" s="10" t="s">
        <v>316</v>
      </c>
      <c r="I203" s="26">
        <v>160</v>
      </c>
      <c r="J203" s="34"/>
      <c r="K203" s="26">
        <f t="shared" si="29"/>
        <v>0</v>
      </c>
      <c r="L203" s="26"/>
      <c r="M203" s="26">
        <f t="shared" si="30"/>
        <v>0</v>
      </c>
      <c r="N203" s="26"/>
      <c r="O203" s="26"/>
      <c r="P203" s="26">
        <f t="shared" si="31"/>
        <v>0</v>
      </c>
      <c r="Q203" s="26"/>
      <c r="R203" s="26"/>
      <c r="S203" s="26"/>
      <c r="T203" s="26"/>
      <c r="U203" s="10"/>
      <c r="V203" s="26"/>
      <c r="W203" s="26"/>
      <c r="X203" s="26"/>
      <c r="Y203" s="26"/>
      <c r="Z203" s="26"/>
      <c r="AA203" s="26"/>
      <c r="AB203" s="26"/>
      <c r="AC203" s="26"/>
    </row>
    <row r="204" spans="2:29" s="27" customFormat="1" ht="21" customHeight="1" x14ac:dyDescent="0.25">
      <c r="B204" s="14">
        <v>198</v>
      </c>
      <c r="C204" s="26" t="s">
        <v>272</v>
      </c>
      <c r="D204" s="33" t="s">
        <v>308</v>
      </c>
      <c r="E204" s="39" t="s">
        <v>314</v>
      </c>
      <c r="F204" s="28" t="s">
        <v>273</v>
      </c>
      <c r="G204" s="28" t="s">
        <v>263</v>
      </c>
      <c r="H204" s="10" t="s">
        <v>316</v>
      </c>
      <c r="I204" s="26">
        <v>770</v>
      </c>
      <c r="J204" s="34"/>
      <c r="K204" s="26">
        <f t="shared" si="29"/>
        <v>0</v>
      </c>
      <c r="L204" s="26"/>
      <c r="M204" s="26">
        <f t="shared" si="30"/>
        <v>0</v>
      </c>
      <c r="N204" s="26"/>
      <c r="O204" s="26"/>
      <c r="P204" s="26">
        <f t="shared" si="31"/>
        <v>0</v>
      </c>
      <c r="Q204" s="26"/>
      <c r="R204" s="26"/>
      <c r="S204" s="26"/>
      <c r="T204" s="26"/>
      <c r="U204" s="10"/>
      <c r="V204" s="26"/>
      <c r="W204" s="26"/>
      <c r="X204" s="26"/>
      <c r="Y204" s="26"/>
      <c r="Z204" s="26"/>
      <c r="AA204" s="26"/>
      <c r="AB204" s="26"/>
      <c r="AC204" s="26"/>
    </row>
    <row r="205" spans="2:29" s="27" customFormat="1" ht="21" customHeight="1" x14ac:dyDescent="0.25">
      <c r="B205" s="14">
        <v>199</v>
      </c>
      <c r="C205" s="26" t="s">
        <v>282</v>
      </c>
      <c r="D205" s="33" t="s">
        <v>308</v>
      </c>
      <c r="E205" s="39" t="s">
        <v>314</v>
      </c>
      <c r="F205" s="28" t="s">
        <v>283</v>
      </c>
      <c r="G205" s="28" t="s">
        <v>263</v>
      </c>
      <c r="H205" s="10" t="s">
        <v>316</v>
      </c>
      <c r="I205" s="26">
        <v>240</v>
      </c>
      <c r="J205" s="34"/>
      <c r="K205" s="26">
        <f t="shared" si="29"/>
        <v>0</v>
      </c>
      <c r="L205" s="26"/>
      <c r="M205" s="26">
        <f t="shared" si="30"/>
        <v>0</v>
      </c>
      <c r="N205" s="26"/>
      <c r="O205" s="26"/>
      <c r="P205" s="26">
        <f t="shared" si="31"/>
        <v>0</v>
      </c>
      <c r="Q205" s="26"/>
      <c r="R205" s="26"/>
      <c r="S205" s="26"/>
      <c r="T205" s="26"/>
      <c r="U205" s="10"/>
      <c r="V205" s="26"/>
      <c r="W205" s="26"/>
      <c r="X205" s="26"/>
      <c r="Y205" s="26"/>
      <c r="Z205" s="26"/>
      <c r="AA205" s="26"/>
      <c r="AB205" s="26"/>
      <c r="AC205" s="26"/>
    </row>
    <row r="206" spans="2:29" s="27" customFormat="1" ht="21" customHeight="1" x14ac:dyDescent="0.25">
      <c r="B206" s="22">
        <v>200</v>
      </c>
      <c r="C206" s="23" t="s">
        <v>384</v>
      </c>
      <c r="D206" s="23" t="s">
        <v>308</v>
      </c>
      <c r="E206" s="24" t="s">
        <v>314</v>
      </c>
      <c r="F206" s="24" t="s">
        <v>451</v>
      </c>
      <c r="G206" s="24" t="s">
        <v>458</v>
      </c>
      <c r="H206" s="10"/>
      <c r="I206" s="26"/>
      <c r="J206" s="26"/>
      <c r="K206" s="26">
        <f t="shared" si="29"/>
        <v>0</v>
      </c>
      <c r="L206" s="26"/>
      <c r="M206" s="26">
        <f t="shared" si="30"/>
        <v>0</v>
      </c>
      <c r="N206" s="26"/>
      <c r="O206" s="26"/>
      <c r="P206" s="26">
        <f t="shared" si="31"/>
        <v>0</v>
      </c>
      <c r="Q206" s="26"/>
      <c r="R206" s="26"/>
      <c r="S206" s="26"/>
      <c r="T206" s="26"/>
      <c r="U206" s="10"/>
      <c r="V206" s="26"/>
      <c r="W206" s="26"/>
      <c r="X206" s="26"/>
      <c r="Y206" s="26"/>
      <c r="Z206" s="26"/>
      <c r="AA206" s="26"/>
      <c r="AB206" s="26"/>
      <c r="AC206" s="26"/>
    </row>
    <row r="207" spans="2:29" ht="21" customHeight="1" x14ac:dyDescent="0.25">
      <c r="B207" s="14">
        <v>201</v>
      </c>
      <c r="C207" s="35"/>
      <c r="D207" s="36"/>
      <c r="E207" s="37"/>
      <c r="F207" s="18" t="s">
        <v>455</v>
      </c>
      <c r="G207" s="18"/>
      <c r="H207" s="35"/>
      <c r="I207" s="35"/>
      <c r="J207" s="36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10"/>
      <c r="V207" s="35"/>
      <c r="W207" s="26"/>
      <c r="X207" s="26"/>
      <c r="Y207" s="26"/>
      <c r="Z207" s="26"/>
      <c r="AA207" s="26"/>
      <c r="AB207" s="26"/>
      <c r="AC207" s="26"/>
    </row>
    <row r="208" spans="2:29" s="27" customFormat="1" ht="21" customHeight="1" x14ac:dyDescent="0.25">
      <c r="B208" s="25"/>
      <c r="C208" s="26"/>
      <c r="D208" s="26"/>
      <c r="E208" s="28"/>
      <c r="F208" s="28"/>
      <c r="G208" s="28"/>
      <c r="H208" s="10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10"/>
      <c r="V208" s="26"/>
      <c r="W208" s="26"/>
      <c r="X208" s="26"/>
      <c r="Y208" s="26"/>
      <c r="Z208" s="26"/>
      <c r="AA208" s="26"/>
      <c r="AB208" s="26"/>
      <c r="AC208" s="26"/>
    </row>
    <row r="209" spans="2:29" s="27" customFormat="1" ht="21" customHeight="1" x14ac:dyDescent="0.25">
      <c r="B209" s="25"/>
      <c r="C209" s="26"/>
      <c r="D209" s="26"/>
      <c r="E209" s="28"/>
      <c r="F209" s="28"/>
      <c r="G209" s="28"/>
      <c r="H209" s="10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10"/>
      <c r="V209" s="26"/>
      <c r="W209" s="26"/>
      <c r="X209" s="26"/>
      <c r="Y209" s="26"/>
      <c r="Z209" s="26"/>
      <c r="AA209" s="26"/>
      <c r="AB209" s="26"/>
      <c r="AC209" s="26"/>
    </row>
    <row r="210" spans="2:29" s="27" customFormat="1" ht="21" customHeight="1" x14ac:dyDescent="0.25">
      <c r="B210" s="25"/>
      <c r="C210" s="26"/>
      <c r="D210" s="26"/>
      <c r="E210" s="28"/>
      <c r="F210" s="28"/>
      <c r="G210" s="28"/>
      <c r="H210" s="10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10"/>
      <c r="V210" s="26"/>
      <c r="W210" s="26"/>
      <c r="X210" s="26"/>
      <c r="Y210" s="26"/>
      <c r="Z210" s="26"/>
      <c r="AA210" s="26"/>
      <c r="AB210" s="26"/>
      <c r="AC210" s="26"/>
    </row>
    <row r="211" spans="2:29" s="27" customFormat="1" ht="21" customHeight="1" x14ac:dyDescent="0.25">
      <c r="B211" s="25"/>
      <c r="C211" s="26"/>
      <c r="D211" s="26"/>
      <c r="E211" s="28"/>
      <c r="F211" s="28"/>
      <c r="G211" s="28"/>
      <c r="H211" s="10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10"/>
      <c r="V211" s="26"/>
      <c r="W211" s="26"/>
      <c r="X211" s="26"/>
      <c r="Y211" s="26"/>
      <c r="Z211" s="26"/>
      <c r="AA211" s="26"/>
      <c r="AB211" s="26"/>
      <c r="AC211" s="26"/>
    </row>
    <row r="212" spans="2:29" s="27" customFormat="1" ht="21" customHeight="1" x14ac:dyDescent="0.25">
      <c r="B212" s="25"/>
      <c r="C212" s="26"/>
      <c r="D212" s="26"/>
      <c r="E212" s="28"/>
      <c r="F212" s="28"/>
      <c r="G212" s="28"/>
      <c r="H212" s="10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10"/>
      <c r="V212" s="26"/>
      <c r="W212" s="26"/>
      <c r="X212" s="26"/>
      <c r="Y212" s="26"/>
      <c r="Z212" s="26"/>
      <c r="AA212" s="26"/>
      <c r="AB212" s="26"/>
      <c r="AC212" s="26"/>
    </row>
    <row r="213" spans="2:29" s="27" customFormat="1" ht="21" customHeight="1" x14ac:dyDescent="0.25">
      <c r="B213" s="25"/>
      <c r="C213" s="26"/>
      <c r="D213" s="26"/>
      <c r="E213" s="28"/>
      <c r="F213" s="28"/>
      <c r="G213" s="28"/>
      <c r="H213" s="10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10"/>
      <c r="V213" s="26"/>
      <c r="W213" s="26"/>
      <c r="X213" s="26"/>
      <c r="Y213" s="26"/>
      <c r="Z213" s="26"/>
      <c r="AA213" s="26"/>
      <c r="AB213" s="26"/>
      <c r="AC213" s="26"/>
    </row>
    <row r="214" spans="2:29" s="27" customFormat="1" ht="21" customHeight="1" x14ac:dyDescent="0.25">
      <c r="B214" s="25"/>
      <c r="C214" s="26"/>
      <c r="D214" s="26"/>
      <c r="E214" s="28"/>
      <c r="F214" s="28"/>
      <c r="G214" s="28"/>
      <c r="H214" s="10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10"/>
      <c r="V214" s="26"/>
      <c r="W214" s="26"/>
      <c r="X214" s="26"/>
      <c r="Y214" s="26"/>
      <c r="Z214" s="26"/>
      <c r="AA214" s="26"/>
      <c r="AB214" s="26"/>
      <c r="AC214" s="26"/>
    </row>
    <row r="215" spans="2:29" s="27" customFormat="1" ht="21" customHeight="1" x14ac:dyDescent="0.25">
      <c r="B215" s="25"/>
      <c r="C215" s="26"/>
      <c r="D215" s="26"/>
      <c r="E215" s="28"/>
      <c r="F215" s="28"/>
      <c r="G215" s="28"/>
      <c r="H215" s="10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10"/>
      <c r="V215" s="26"/>
      <c r="W215" s="26"/>
      <c r="X215" s="26"/>
      <c r="Y215" s="26"/>
      <c r="Z215" s="26"/>
      <c r="AA215" s="26"/>
      <c r="AB215" s="26"/>
      <c r="AC215" s="26"/>
    </row>
    <row r="216" spans="2:29" s="27" customFormat="1" ht="21" customHeight="1" x14ac:dyDescent="0.25">
      <c r="B216" s="25"/>
      <c r="C216" s="26"/>
      <c r="D216" s="26"/>
      <c r="E216" s="28"/>
      <c r="F216" s="28"/>
      <c r="G216" s="28"/>
      <c r="H216" s="10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10"/>
      <c r="V216" s="26"/>
      <c r="W216" s="26"/>
      <c r="X216" s="26"/>
      <c r="Y216" s="26"/>
      <c r="Z216" s="26"/>
      <c r="AA216" s="26"/>
      <c r="AB216" s="26"/>
      <c r="AC216" s="26"/>
    </row>
    <row r="217" spans="2:29" s="27" customFormat="1" ht="21" customHeight="1" x14ac:dyDescent="0.25">
      <c r="B217" s="25"/>
      <c r="C217" s="26"/>
      <c r="D217" s="26"/>
      <c r="E217" s="28"/>
      <c r="F217" s="28"/>
      <c r="G217" s="28"/>
      <c r="H217" s="10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10"/>
      <c r="V217" s="26"/>
      <c r="W217" s="26"/>
      <c r="X217" s="26"/>
      <c r="Y217" s="26"/>
      <c r="Z217" s="26"/>
      <c r="AA217" s="26"/>
      <c r="AB217" s="26"/>
      <c r="AC217" s="26"/>
    </row>
    <row r="218" spans="2:29" s="27" customFormat="1" ht="21" customHeight="1" x14ac:dyDescent="0.25">
      <c r="B218" s="25"/>
      <c r="C218" s="26"/>
      <c r="D218" s="26"/>
      <c r="E218" s="28"/>
      <c r="F218" s="28"/>
      <c r="G218" s="28"/>
      <c r="H218" s="10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10"/>
      <c r="V218" s="26"/>
      <c r="W218" s="26"/>
      <c r="X218" s="26"/>
      <c r="Y218" s="26"/>
      <c r="Z218" s="26"/>
      <c r="AA218" s="26"/>
      <c r="AB218" s="26"/>
      <c r="AC218" s="26"/>
    </row>
    <row r="219" spans="2:29" s="27" customFormat="1" ht="21" customHeight="1" x14ac:dyDescent="0.25">
      <c r="B219" s="25"/>
      <c r="C219" s="26"/>
      <c r="D219" s="26"/>
      <c r="E219" s="28"/>
      <c r="F219" s="28"/>
      <c r="G219" s="28"/>
      <c r="H219" s="10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10"/>
      <c r="V219" s="26"/>
      <c r="W219" s="26"/>
      <c r="X219" s="26"/>
      <c r="Y219" s="26"/>
      <c r="Z219" s="26"/>
      <c r="AA219" s="26"/>
      <c r="AB219" s="26"/>
      <c r="AC219" s="26"/>
    </row>
    <row r="220" spans="2:29" s="27" customFormat="1" ht="21" customHeight="1" x14ac:dyDescent="0.25">
      <c r="B220" s="25"/>
      <c r="C220" s="26"/>
      <c r="D220" s="26"/>
      <c r="E220" s="28"/>
      <c r="F220" s="28"/>
      <c r="G220" s="28"/>
      <c r="H220" s="10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10"/>
      <c r="V220" s="26"/>
      <c r="W220" s="26"/>
      <c r="X220" s="26"/>
      <c r="Y220" s="26"/>
      <c r="Z220" s="26"/>
      <c r="AA220" s="26"/>
      <c r="AB220" s="26"/>
      <c r="AC220" s="26"/>
    </row>
    <row r="221" spans="2:29" s="27" customFormat="1" ht="21" customHeight="1" x14ac:dyDescent="0.25">
      <c r="B221" s="25"/>
      <c r="C221" s="26"/>
      <c r="D221" s="26"/>
      <c r="E221" s="28"/>
      <c r="F221" s="28"/>
      <c r="G221" s="28"/>
      <c r="H221" s="10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10"/>
      <c r="V221" s="26"/>
      <c r="W221" s="26"/>
      <c r="X221" s="26"/>
      <c r="Y221" s="26"/>
      <c r="Z221" s="26"/>
      <c r="AA221" s="26"/>
      <c r="AB221" s="26"/>
      <c r="AC221" s="26"/>
    </row>
    <row r="222" spans="2:29" s="27" customFormat="1" ht="21" customHeight="1" x14ac:dyDescent="0.25">
      <c r="B222" s="25"/>
      <c r="C222" s="26"/>
      <c r="D222" s="26"/>
      <c r="E222" s="28"/>
      <c r="F222" s="28"/>
      <c r="G222" s="28"/>
      <c r="H222" s="10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10"/>
      <c r="V222" s="26"/>
      <c r="W222" s="26"/>
      <c r="X222" s="26"/>
      <c r="Y222" s="26"/>
      <c r="Z222" s="26"/>
      <c r="AA222" s="26"/>
      <c r="AB222" s="26"/>
      <c r="AC222" s="26"/>
    </row>
    <row r="223" spans="2:29" s="27" customFormat="1" ht="21" customHeight="1" x14ac:dyDescent="0.25">
      <c r="B223" s="25"/>
      <c r="C223" s="26"/>
      <c r="D223" s="26"/>
      <c r="E223" s="28"/>
      <c r="F223" s="28"/>
      <c r="G223" s="28"/>
      <c r="H223" s="10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10"/>
      <c r="V223" s="26"/>
      <c r="W223" s="26"/>
      <c r="X223" s="26"/>
      <c r="Y223" s="26"/>
      <c r="Z223" s="26"/>
      <c r="AA223" s="26"/>
      <c r="AB223" s="26"/>
      <c r="AC223" s="26"/>
    </row>
    <row r="224" spans="2:29" s="27" customFormat="1" ht="21" customHeight="1" x14ac:dyDescent="0.25">
      <c r="B224" s="25"/>
      <c r="C224" s="26"/>
      <c r="D224" s="26"/>
      <c r="E224" s="28"/>
      <c r="F224" s="28"/>
      <c r="G224" s="28"/>
      <c r="H224" s="10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10"/>
      <c r="V224" s="26"/>
      <c r="W224" s="26"/>
      <c r="X224" s="26"/>
      <c r="Y224" s="26"/>
      <c r="Z224" s="26"/>
      <c r="AA224" s="26"/>
      <c r="AB224" s="26"/>
      <c r="AC224" s="26"/>
    </row>
    <row r="225" spans="2:29" s="27" customFormat="1" ht="21" customHeight="1" x14ac:dyDescent="0.25">
      <c r="B225" s="25"/>
      <c r="C225" s="26"/>
      <c r="D225" s="26"/>
      <c r="E225" s="28"/>
      <c r="F225" s="28"/>
      <c r="G225" s="28"/>
      <c r="H225" s="10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10"/>
      <c r="V225" s="26"/>
      <c r="W225" s="26"/>
      <c r="X225" s="26"/>
      <c r="Y225" s="26"/>
      <c r="Z225" s="26"/>
      <c r="AA225" s="26"/>
      <c r="AB225" s="26"/>
      <c r="AC225" s="26"/>
    </row>
    <row r="226" spans="2:29" s="27" customFormat="1" ht="21" customHeight="1" x14ac:dyDescent="0.25">
      <c r="B226" s="25"/>
      <c r="C226" s="26"/>
      <c r="D226" s="26"/>
      <c r="E226" s="28"/>
      <c r="F226" s="28"/>
      <c r="G226" s="28"/>
      <c r="H226" s="10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10"/>
      <c r="V226" s="26"/>
      <c r="W226" s="26"/>
      <c r="X226" s="26"/>
      <c r="Y226" s="26"/>
      <c r="Z226" s="26"/>
      <c r="AA226" s="26"/>
      <c r="AB226" s="26"/>
      <c r="AC226" s="26"/>
    </row>
    <row r="227" spans="2:29" s="27" customFormat="1" ht="21" customHeight="1" x14ac:dyDescent="0.25">
      <c r="B227" s="25"/>
      <c r="C227" s="26"/>
      <c r="D227" s="26"/>
      <c r="E227" s="28"/>
      <c r="F227" s="28"/>
      <c r="G227" s="28"/>
      <c r="H227" s="10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10"/>
      <c r="V227" s="26"/>
      <c r="W227" s="26"/>
      <c r="X227" s="26"/>
      <c r="Y227" s="26"/>
      <c r="Z227" s="26"/>
      <c r="AA227" s="26"/>
      <c r="AB227" s="26"/>
      <c r="AC227" s="26"/>
    </row>
    <row r="228" spans="2:29" s="27" customFormat="1" ht="21" customHeight="1" x14ac:dyDescent="0.25">
      <c r="B228" s="25"/>
      <c r="C228" s="26"/>
      <c r="D228" s="26"/>
      <c r="E228" s="28"/>
      <c r="F228" s="28"/>
      <c r="G228" s="28"/>
      <c r="H228" s="10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10"/>
      <c r="V228" s="26"/>
      <c r="W228" s="26"/>
      <c r="X228" s="26"/>
      <c r="Y228" s="26"/>
      <c r="Z228" s="26"/>
      <c r="AA228" s="26"/>
      <c r="AB228" s="26"/>
      <c r="AC228" s="26"/>
    </row>
    <row r="229" spans="2:29" s="27" customFormat="1" ht="21" customHeight="1" x14ac:dyDescent="0.25">
      <c r="B229" s="25"/>
      <c r="C229" s="26"/>
      <c r="D229" s="26"/>
      <c r="E229" s="28"/>
      <c r="F229" s="28"/>
      <c r="G229" s="28"/>
      <c r="H229" s="10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10"/>
      <c r="V229" s="26"/>
      <c r="W229" s="26"/>
      <c r="X229" s="26"/>
      <c r="Y229" s="26"/>
      <c r="Z229" s="26"/>
      <c r="AA229" s="26"/>
      <c r="AB229" s="26"/>
      <c r="AC229" s="26"/>
    </row>
    <row r="230" spans="2:29" s="27" customFormat="1" ht="21" customHeight="1" x14ac:dyDescent="0.25">
      <c r="B230" s="25"/>
      <c r="C230" s="26"/>
      <c r="D230" s="26"/>
      <c r="E230" s="28"/>
      <c r="F230" s="28"/>
      <c r="G230" s="28"/>
      <c r="H230" s="10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10"/>
      <c r="V230" s="26"/>
      <c r="W230" s="26"/>
      <c r="X230" s="26"/>
      <c r="Y230" s="26"/>
      <c r="Z230" s="26"/>
      <c r="AA230" s="26"/>
      <c r="AB230" s="26"/>
      <c r="AC230" s="26"/>
    </row>
    <row r="231" spans="2:29" s="27" customFormat="1" ht="21" customHeight="1" x14ac:dyDescent="0.25">
      <c r="B231" s="25"/>
      <c r="C231" s="26"/>
      <c r="D231" s="26"/>
      <c r="E231" s="28"/>
      <c r="F231" s="28"/>
      <c r="G231" s="28"/>
      <c r="H231" s="10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8"/>
      <c r="V231" s="26"/>
      <c r="W231" s="26"/>
      <c r="X231" s="26"/>
      <c r="Y231" s="26"/>
      <c r="Z231" s="26"/>
      <c r="AA231" s="26"/>
      <c r="AB231" s="26"/>
      <c r="AC231" s="26"/>
    </row>
    <row r="232" spans="2:29" s="27" customFormat="1" ht="21" customHeight="1" x14ac:dyDescent="0.25">
      <c r="B232" s="25"/>
      <c r="C232" s="26"/>
      <c r="D232" s="26"/>
      <c r="E232" s="28"/>
      <c r="F232" s="28"/>
      <c r="G232" s="28"/>
      <c r="H232" s="10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8"/>
      <c r="V232" s="26"/>
      <c r="W232" s="26"/>
      <c r="X232" s="26"/>
      <c r="Y232" s="26"/>
      <c r="Z232" s="26"/>
      <c r="AA232" s="26"/>
      <c r="AB232" s="26"/>
      <c r="AC232" s="26"/>
    </row>
    <row r="233" spans="2:29" s="27" customFormat="1" ht="21" customHeight="1" x14ac:dyDescent="0.25">
      <c r="B233" s="25"/>
      <c r="C233" s="26"/>
      <c r="D233" s="26"/>
      <c r="E233" s="28"/>
      <c r="F233" s="28"/>
      <c r="G233" s="28"/>
      <c r="H233" s="10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8"/>
      <c r="V233" s="26"/>
      <c r="W233" s="26"/>
      <c r="X233" s="26"/>
      <c r="Y233" s="26"/>
      <c r="Z233" s="26"/>
      <c r="AA233" s="26"/>
      <c r="AB233" s="26"/>
      <c r="AC233" s="26"/>
    </row>
    <row r="234" spans="2:29" s="27" customFormat="1" ht="21" customHeight="1" x14ac:dyDescent="0.25">
      <c r="B234" s="25"/>
      <c r="C234" s="26"/>
      <c r="D234" s="26"/>
      <c r="E234" s="28"/>
      <c r="F234" s="28"/>
      <c r="G234" s="28"/>
      <c r="H234" s="10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8"/>
      <c r="V234" s="26"/>
      <c r="W234" s="26"/>
      <c r="X234" s="26"/>
      <c r="Y234" s="26"/>
      <c r="Z234" s="26"/>
      <c r="AA234" s="26"/>
      <c r="AB234" s="26"/>
      <c r="AC234" s="26"/>
    </row>
    <row r="235" spans="2:29" s="27" customFormat="1" ht="21" customHeight="1" x14ac:dyDescent="0.25">
      <c r="B235" s="25"/>
      <c r="C235" s="26"/>
      <c r="D235" s="26"/>
      <c r="E235" s="28"/>
      <c r="F235" s="28"/>
      <c r="G235" s="28"/>
      <c r="H235" s="10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8"/>
      <c r="V235" s="26"/>
      <c r="W235" s="26"/>
      <c r="X235" s="26"/>
      <c r="Y235" s="26"/>
      <c r="Z235" s="26"/>
      <c r="AA235" s="26"/>
      <c r="AB235" s="26"/>
      <c r="AC235" s="26"/>
    </row>
    <row r="236" spans="2:29" s="27" customFormat="1" ht="21" customHeight="1" x14ac:dyDescent="0.25">
      <c r="B236" s="25"/>
      <c r="C236" s="26"/>
      <c r="D236" s="26"/>
      <c r="E236" s="28"/>
      <c r="F236" s="28"/>
      <c r="G236" s="28"/>
      <c r="H236" s="10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8"/>
      <c r="V236" s="26"/>
      <c r="W236" s="26"/>
      <c r="X236" s="26"/>
      <c r="Y236" s="26"/>
      <c r="Z236" s="26"/>
      <c r="AA236" s="26"/>
      <c r="AB236" s="26"/>
      <c r="AC236" s="26"/>
    </row>
    <row r="237" spans="2:29" s="27" customFormat="1" ht="21" customHeight="1" x14ac:dyDescent="0.25">
      <c r="B237" s="25"/>
      <c r="C237" s="26"/>
      <c r="D237" s="26"/>
      <c r="E237" s="28"/>
      <c r="F237" s="28"/>
      <c r="G237" s="28"/>
      <c r="H237" s="10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8"/>
      <c r="V237" s="26"/>
      <c r="W237" s="26"/>
      <c r="X237" s="26"/>
      <c r="Y237" s="26"/>
      <c r="Z237" s="26"/>
      <c r="AA237" s="26"/>
      <c r="AB237" s="26"/>
      <c r="AC237" s="26"/>
    </row>
    <row r="238" spans="2:29" s="27" customFormat="1" ht="21" customHeight="1" x14ac:dyDescent="0.25">
      <c r="B238" s="25"/>
      <c r="C238" s="26"/>
      <c r="D238" s="26"/>
      <c r="E238" s="28"/>
      <c r="F238" s="28"/>
      <c r="G238" s="28"/>
      <c r="H238" s="10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8"/>
      <c r="V238" s="26"/>
      <c r="W238" s="26"/>
      <c r="X238" s="26"/>
      <c r="Y238" s="26"/>
      <c r="Z238" s="26"/>
      <c r="AA238" s="26"/>
      <c r="AB238" s="26"/>
      <c r="AC238" s="26"/>
    </row>
    <row r="239" spans="2:29" s="27" customFormat="1" ht="21" customHeight="1" x14ac:dyDescent="0.25">
      <c r="B239" s="25"/>
      <c r="C239" s="26"/>
      <c r="D239" s="26"/>
      <c r="E239" s="28"/>
      <c r="F239" s="28"/>
      <c r="G239" s="28"/>
      <c r="H239" s="10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8"/>
      <c r="V239" s="26"/>
      <c r="W239" s="26"/>
      <c r="X239" s="26"/>
      <c r="Y239" s="26"/>
      <c r="Z239" s="26"/>
      <c r="AA239" s="26"/>
      <c r="AB239" s="26"/>
      <c r="AC239" s="26"/>
    </row>
    <row r="240" spans="2:29" s="27" customFormat="1" ht="21" customHeight="1" x14ac:dyDescent="0.25">
      <c r="B240" s="25"/>
      <c r="C240" s="26"/>
      <c r="D240" s="26"/>
      <c r="E240" s="28"/>
      <c r="F240" s="28"/>
      <c r="G240" s="28"/>
      <c r="H240" s="10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8"/>
      <c r="V240" s="26"/>
      <c r="W240" s="26"/>
      <c r="X240" s="26"/>
      <c r="Y240" s="26"/>
      <c r="Z240" s="26"/>
      <c r="AA240" s="26"/>
      <c r="AB240" s="26"/>
      <c r="AC240" s="26"/>
    </row>
    <row r="241" spans="2:29" s="27" customFormat="1" ht="21" customHeight="1" x14ac:dyDescent="0.25">
      <c r="B241" s="25"/>
      <c r="C241" s="26"/>
      <c r="D241" s="26"/>
      <c r="E241" s="28"/>
      <c r="F241" s="28"/>
      <c r="G241" s="28"/>
      <c r="H241" s="10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8"/>
      <c r="V241" s="26"/>
      <c r="W241" s="26"/>
      <c r="X241" s="26"/>
      <c r="Y241" s="26"/>
      <c r="Z241" s="26"/>
      <c r="AA241" s="26"/>
      <c r="AB241" s="26"/>
      <c r="AC241" s="26"/>
    </row>
    <row r="242" spans="2:29" s="27" customFormat="1" ht="21" customHeight="1" x14ac:dyDescent="0.25">
      <c r="B242" s="25"/>
      <c r="C242" s="26"/>
      <c r="D242" s="26"/>
      <c r="E242" s="28"/>
      <c r="F242" s="28"/>
      <c r="G242" s="28"/>
      <c r="H242" s="10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8"/>
      <c r="V242" s="26"/>
      <c r="W242" s="26"/>
      <c r="X242" s="26"/>
      <c r="Y242" s="26"/>
      <c r="Z242" s="26"/>
      <c r="AA242" s="26"/>
      <c r="AB242" s="26"/>
      <c r="AC242" s="26"/>
    </row>
    <row r="243" spans="2:29" s="27" customFormat="1" ht="21" customHeight="1" x14ac:dyDescent="0.25">
      <c r="B243" s="25"/>
      <c r="C243" s="26"/>
      <c r="D243" s="26"/>
      <c r="E243" s="28"/>
      <c r="F243" s="28"/>
      <c r="G243" s="28"/>
      <c r="H243" s="10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8"/>
      <c r="V243" s="26"/>
      <c r="W243" s="26"/>
      <c r="X243" s="26"/>
      <c r="Y243" s="26"/>
      <c r="Z243" s="26"/>
      <c r="AA243" s="26"/>
      <c r="AB243" s="26"/>
      <c r="AC243" s="26"/>
    </row>
    <row r="244" spans="2:29" s="27" customFormat="1" ht="21" customHeight="1" x14ac:dyDescent="0.25">
      <c r="B244" s="25"/>
      <c r="C244" s="26"/>
      <c r="D244" s="26"/>
      <c r="E244" s="28"/>
      <c r="F244" s="28"/>
      <c r="G244" s="28"/>
      <c r="H244" s="10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8"/>
      <c r="V244" s="26"/>
      <c r="W244" s="26"/>
      <c r="X244" s="26"/>
      <c r="Y244" s="26"/>
      <c r="Z244" s="26"/>
      <c r="AA244" s="26"/>
      <c r="AB244" s="26"/>
      <c r="AC244" s="26"/>
    </row>
    <row r="245" spans="2:29" s="27" customFormat="1" ht="21" customHeight="1" x14ac:dyDescent="0.25">
      <c r="B245" s="25"/>
      <c r="C245" s="26"/>
      <c r="D245" s="26"/>
      <c r="E245" s="28"/>
      <c r="F245" s="28"/>
      <c r="G245" s="28"/>
      <c r="H245" s="10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8"/>
      <c r="V245" s="26"/>
      <c r="W245" s="26"/>
      <c r="X245" s="26"/>
      <c r="Y245" s="26"/>
      <c r="Z245" s="26"/>
      <c r="AA245" s="26"/>
      <c r="AB245" s="26"/>
      <c r="AC245" s="26"/>
    </row>
    <row r="246" spans="2:29" s="27" customFormat="1" ht="21" customHeight="1" x14ac:dyDescent="0.25">
      <c r="B246" s="25"/>
      <c r="C246" s="26"/>
      <c r="D246" s="26"/>
      <c r="E246" s="28"/>
      <c r="F246" s="28"/>
      <c r="G246" s="28"/>
      <c r="H246" s="10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8"/>
      <c r="V246" s="26"/>
      <c r="W246" s="26"/>
      <c r="X246" s="26"/>
      <c r="Y246" s="26"/>
      <c r="Z246" s="26"/>
      <c r="AA246" s="26"/>
      <c r="AB246" s="26"/>
      <c r="AC246" s="26"/>
    </row>
    <row r="247" spans="2:29" s="27" customFormat="1" ht="21" customHeight="1" x14ac:dyDescent="0.25">
      <c r="B247" s="25"/>
      <c r="C247" s="26"/>
      <c r="D247" s="26"/>
      <c r="E247" s="28"/>
      <c r="F247" s="28"/>
      <c r="G247" s="28"/>
      <c r="H247" s="10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8"/>
      <c r="V247" s="26"/>
      <c r="W247" s="26"/>
      <c r="X247" s="26"/>
      <c r="Y247" s="26"/>
      <c r="Z247" s="26"/>
      <c r="AA247" s="26"/>
      <c r="AB247" s="26"/>
      <c r="AC247" s="26"/>
    </row>
    <row r="248" spans="2:29" s="27" customFormat="1" ht="21" customHeight="1" x14ac:dyDescent="0.25">
      <c r="B248" s="25"/>
      <c r="C248" s="26"/>
      <c r="D248" s="26"/>
      <c r="E248" s="28"/>
      <c r="F248" s="28"/>
      <c r="G248" s="28"/>
      <c r="H248" s="10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8"/>
      <c r="V248" s="26"/>
      <c r="W248" s="26"/>
      <c r="X248" s="26"/>
      <c r="Y248" s="26"/>
      <c r="Z248" s="26"/>
      <c r="AA248" s="26"/>
      <c r="AB248" s="26"/>
      <c r="AC248" s="26"/>
    </row>
    <row r="249" spans="2:29" s="27" customFormat="1" ht="21" customHeight="1" x14ac:dyDescent="0.25">
      <c r="B249" s="25"/>
      <c r="C249" s="26"/>
      <c r="D249" s="26"/>
      <c r="E249" s="28"/>
      <c r="F249" s="28"/>
      <c r="G249" s="28"/>
      <c r="H249" s="10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8"/>
      <c r="V249" s="26"/>
      <c r="W249" s="26"/>
      <c r="X249" s="26"/>
      <c r="Y249" s="26"/>
      <c r="Z249" s="26"/>
      <c r="AA249" s="26"/>
      <c r="AB249" s="26"/>
      <c r="AC249" s="26"/>
    </row>
    <row r="250" spans="2:29" s="27" customFormat="1" ht="21" customHeight="1" x14ac:dyDescent="0.25">
      <c r="B250" s="25"/>
      <c r="C250" s="26"/>
      <c r="D250" s="26"/>
      <c r="E250" s="28"/>
      <c r="F250" s="29"/>
      <c r="G250" s="28"/>
      <c r="H250" s="10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8"/>
      <c r="V250" s="26"/>
      <c r="W250" s="26"/>
      <c r="X250" s="26"/>
      <c r="Y250" s="26"/>
      <c r="Z250" s="26"/>
      <c r="AA250" s="26"/>
      <c r="AB250" s="26"/>
      <c r="AC250" s="26"/>
    </row>
    <row r="251" spans="2:29" s="27" customFormat="1" ht="21" customHeight="1" x14ac:dyDescent="0.25">
      <c r="B251" s="25"/>
      <c r="C251" s="26"/>
      <c r="D251" s="26"/>
      <c r="E251" s="28"/>
      <c r="F251" s="28"/>
      <c r="G251" s="28"/>
      <c r="H251" s="10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</row>
    <row r="252" spans="2:29" s="27" customFormat="1" ht="21" customHeight="1" x14ac:dyDescent="0.25">
      <c r="B252" s="25"/>
      <c r="C252" s="26"/>
      <c r="D252" s="26"/>
      <c r="E252" s="28"/>
      <c r="F252" s="28"/>
      <c r="G252" s="28"/>
      <c r="H252" s="10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</row>
    <row r="253" spans="2:29" s="27" customFormat="1" ht="21" customHeight="1" x14ac:dyDescent="0.25">
      <c r="B253" s="25"/>
      <c r="C253" s="26"/>
      <c r="D253" s="26"/>
      <c r="E253" s="28"/>
      <c r="F253" s="28"/>
      <c r="G253" s="28"/>
      <c r="H253" s="10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</row>
    <row r="254" spans="2:29" s="27" customFormat="1" ht="21" customHeight="1" x14ac:dyDescent="0.25">
      <c r="B254" s="25"/>
      <c r="C254" s="26"/>
      <c r="D254" s="26"/>
      <c r="E254" s="28"/>
      <c r="F254" s="28"/>
      <c r="G254" s="28"/>
      <c r="H254" s="10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</row>
    <row r="255" spans="2:29" s="27" customFormat="1" ht="21" customHeight="1" x14ac:dyDescent="0.25">
      <c r="B255" s="25"/>
      <c r="C255" s="26"/>
      <c r="D255" s="26"/>
      <c r="E255" s="28"/>
      <c r="F255" s="28"/>
      <c r="G255" s="28"/>
      <c r="H255" s="10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</row>
    <row r="256" spans="2:29" s="27" customFormat="1" ht="21" customHeight="1" x14ac:dyDescent="0.25">
      <c r="B256" s="25"/>
      <c r="C256" s="26"/>
      <c r="D256" s="26"/>
      <c r="E256" s="28"/>
      <c r="F256" s="28"/>
      <c r="G256" s="28"/>
      <c r="H256" s="10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</row>
    <row r="257" spans="2:29" s="27" customFormat="1" ht="21" customHeight="1" x14ac:dyDescent="0.25">
      <c r="B257" s="25"/>
      <c r="C257" s="26"/>
      <c r="D257" s="26"/>
      <c r="E257" s="28"/>
      <c r="F257" s="28"/>
      <c r="G257" s="28"/>
      <c r="H257" s="10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</row>
    <row r="258" spans="2:29" s="27" customFormat="1" ht="21" customHeight="1" x14ac:dyDescent="0.25">
      <c r="B258" s="25"/>
      <c r="C258" s="26"/>
      <c r="D258" s="26"/>
      <c r="E258" s="28"/>
      <c r="F258" s="28"/>
      <c r="G258" s="28"/>
      <c r="H258" s="10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</row>
    <row r="259" spans="2:29" s="27" customFormat="1" ht="21" customHeight="1" x14ac:dyDescent="0.25">
      <c r="B259" s="25"/>
      <c r="C259" s="26"/>
      <c r="D259" s="26"/>
      <c r="E259" s="28"/>
      <c r="F259" s="28"/>
      <c r="G259" s="28"/>
      <c r="H259" s="10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</row>
    <row r="260" spans="2:29" s="27" customFormat="1" ht="21" customHeight="1" x14ac:dyDescent="0.25">
      <c r="B260" s="25"/>
      <c r="C260" s="26"/>
      <c r="D260" s="26"/>
      <c r="E260" s="28"/>
      <c r="F260" s="28"/>
      <c r="G260" s="28"/>
      <c r="H260" s="10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</row>
    <row r="261" spans="2:29" s="27" customFormat="1" ht="21" customHeight="1" x14ac:dyDescent="0.25">
      <c r="B261" s="25"/>
      <c r="C261" s="26"/>
      <c r="D261" s="26"/>
      <c r="E261" s="28"/>
      <c r="F261" s="28"/>
      <c r="G261" s="28"/>
      <c r="H261" s="10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</row>
    <row r="262" spans="2:29" s="27" customFormat="1" ht="21" customHeight="1" x14ac:dyDescent="0.25">
      <c r="B262" s="25"/>
      <c r="C262" s="26"/>
      <c r="D262" s="26"/>
      <c r="E262" s="28"/>
      <c r="F262" s="28"/>
      <c r="G262" s="28"/>
      <c r="H262" s="10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</row>
    <row r="263" spans="2:29" s="27" customFormat="1" ht="21" customHeight="1" x14ac:dyDescent="0.25">
      <c r="B263" s="25"/>
      <c r="C263" s="26"/>
      <c r="D263" s="26"/>
      <c r="E263" s="28"/>
      <c r="F263" s="28"/>
      <c r="G263" s="28"/>
      <c r="H263" s="10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</row>
    <row r="264" spans="2:29" s="27" customFormat="1" ht="21" customHeight="1" x14ac:dyDescent="0.25">
      <c r="B264" s="25"/>
      <c r="C264" s="26"/>
      <c r="D264" s="26"/>
      <c r="E264" s="28"/>
      <c r="F264" s="28"/>
      <c r="G264" s="28"/>
      <c r="H264" s="10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</row>
    <row r="265" spans="2:29" ht="21" customHeight="1" x14ac:dyDescent="0.25">
      <c r="B265" s="14"/>
      <c r="C265" s="10"/>
      <c r="D265" s="10"/>
      <c r="E265" s="11"/>
      <c r="F265" s="11"/>
      <c r="G265" s="11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</row>
    <row r="266" spans="2:29" ht="21" customHeight="1" x14ac:dyDescent="0.25">
      <c r="B266" s="14"/>
      <c r="C266" s="10"/>
      <c r="D266" s="10"/>
      <c r="E266" s="11"/>
      <c r="F266" s="11"/>
      <c r="G266" s="11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</row>
    <row r="267" spans="2:29" ht="21" customHeight="1" x14ac:dyDescent="0.25">
      <c r="B267" s="14"/>
      <c r="C267" s="10"/>
      <c r="D267" s="10"/>
      <c r="E267" s="11"/>
      <c r="F267" s="11"/>
      <c r="G267" s="11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</row>
    <row r="268" spans="2:29" ht="21" customHeight="1" x14ac:dyDescent="0.25">
      <c r="B268" s="14"/>
      <c r="C268" s="10"/>
      <c r="D268" s="10"/>
      <c r="E268" s="11"/>
      <c r="F268" s="11"/>
      <c r="G268" s="11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</row>
    <row r="269" spans="2:29" ht="21" customHeight="1" x14ac:dyDescent="0.25">
      <c r="B269" s="14"/>
      <c r="C269" s="10"/>
      <c r="D269" s="10"/>
      <c r="E269" s="11"/>
      <c r="F269" s="11"/>
      <c r="G269" s="11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</row>
    <row r="270" spans="2:29" ht="21" customHeight="1" x14ac:dyDescent="0.25">
      <c r="B270" s="14"/>
      <c r="C270" s="10"/>
      <c r="D270" s="10"/>
      <c r="E270" s="11"/>
      <c r="F270" s="11"/>
      <c r="G270" s="11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</row>
    <row r="271" spans="2:29" ht="21" customHeight="1" x14ac:dyDescent="0.25">
      <c r="B271" s="14"/>
      <c r="C271" s="10"/>
      <c r="D271" s="10"/>
      <c r="E271" s="11"/>
      <c r="F271" s="11"/>
      <c r="G271" s="11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</row>
    <row r="272" spans="2:29" ht="21" customHeight="1" x14ac:dyDescent="0.25">
      <c r="B272" s="14"/>
      <c r="C272" s="10"/>
      <c r="D272" s="10"/>
      <c r="E272" s="11"/>
      <c r="F272" s="11"/>
      <c r="G272" s="11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</row>
    <row r="273" spans="2:29" ht="21" customHeight="1" x14ac:dyDescent="0.25">
      <c r="B273" s="14"/>
      <c r="C273" s="10"/>
      <c r="D273" s="10"/>
      <c r="E273" s="11"/>
      <c r="F273" s="11"/>
      <c r="G273" s="11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</row>
    <row r="274" spans="2:29" ht="21" customHeight="1" x14ac:dyDescent="0.25">
      <c r="B274" s="14"/>
      <c r="C274" s="10"/>
      <c r="D274" s="10"/>
      <c r="E274" s="11"/>
      <c r="F274" s="11"/>
      <c r="G274" s="11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</row>
    <row r="275" spans="2:29" ht="21" customHeight="1" x14ac:dyDescent="0.25">
      <c r="B275" s="14"/>
      <c r="C275" s="10"/>
      <c r="D275" s="10"/>
      <c r="E275" s="11"/>
      <c r="F275" s="11"/>
      <c r="G275" s="11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</row>
    <row r="276" spans="2:29" ht="21" customHeight="1" x14ac:dyDescent="0.25">
      <c r="B276" s="14"/>
      <c r="C276" s="10"/>
      <c r="D276" s="10"/>
      <c r="E276" s="11"/>
      <c r="F276" s="11"/>
      <c r="G276" s="11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</row>
    <row r="277" spans="2:29" ht="21" customHeight="1" x14ac:dyDescent="0.25">
      <c r="B277" s="14"/>
      <c r="C277" s="10"/>
      <c r="D277" s="10"/>
      <c r="E277" s="11"/>
      <c r="F277" s="11"/>
      <c r="G277" s="11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</row>
    <row r="278" spans="2:29" ht="21" customHeight="1" x14ac:dyDescent="0.25">
      <c r="B278" s="14"/>
      <c r="C278" s="10"/>
      <c r="D278" s="10"/>
      <c r="E278" s="11"/>
      <c r="F278" s="11"/>
      <c r="G278" s="11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</row>
    <row r="279" spans="2:29" ht="21" customHeight="1" x14ac:dyDescent="0.25">
      <c r="B279" s="14"/>
      <c r="C279" s="10"/>
      <c r="D279" s="10"/>
      <c r="E279" s="11"/>
      <c r="F279" s="11"/>
      <c r="G279" s="11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</row>
    <row r="280" spans="2:29" ht="21" customHeight="1" x14ac:dyDescent="0.25">
      <c r="B280" s="14"/>
      <c r="C280" s="10"/>
      <c r="D280" s="10"/>
      <c r="E280" s="11"/>
      <c r="F280" s="11"/>
      <c r="G280" s="11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</row>
    <row r="281" spans="2:29" ht="21" customHeight="1" x14ac:dyDescent="0.25">
      <c r="B281" s="14"/>
      <c r="C281" s="10"/>
      <c r="D281" s="10"/>
      <c r="E281" s="11"/>
      <c r="F281" s="11"/>
      <c r="G281" s="11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</row>
    <row r="282" spans="2:29" ht="21" customHeight="1" x14ac:dyDescent="0.25">
      <c r="B282" s="14"/>
      <c r="C282" s="10"/>
      <c r="D282" s="10"/>
      <c r="E282" s="11"/>
      <c r="F282" s="11"/>
      <c r="G282" s="11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</row>
    <row r="283" spans="2:29" ht="21" customHeight="1" x14ac:dyDescent="0.25">
      <c r="B283" s="14"/>
      <c r="C283" s="10"/>
      <c r="D283" s="10"/>
      <c r="E283" s="11"/>
      <c r="F283" s="11"/>
      <c r="G283" s="11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</row>
    <row r="284" spans="2:29" ht="21" customHeight="1" x14ac:dyDescent="0.25">
      <c r="B284" s="14"/>
      <c r="C284" s="10"/>
      <c r="D284" s="10"/>
      <c r="E284" s="11"/>
      <c r="F284" s="11"/>
      <c r="G284" s="11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</row>
    <row r="285" spans="2:29" ht="21" customHeight="1" x14ac:dyDescent="0.25">
      <c r="B285" s="14"/>
      <c r="C285" s="10"/>
      <c r="D285" s="10"/>
      <c r="E285" s="11"/>
      <c r="F285" s="11"/>
      <c r="G285" s="11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</row>
    <row r="286" spans="2:29" ht="21" customHeight="1" x14ac:dyDescent="0.25">
      <c r="B286" s="14"/>
      <c r="C286" s="10"/>
      <c r="D286" s="10"/>
      <c r="E286" s="11"/>
      <c r="F286" s="11"/>
      <c r="G286" s="11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</row>
    <row r="287" spans="2:29" ht="21" customHeight="1" x14ac:dyDescent="0.25">
      <c r="B287" s="14"/>
      <c r="C287" s="10"/>
      <c r="D287" s="10"/>
      <c r="E287" s="11"/>
      <c r="F287" s="11"/>
      <c r="G287" s="11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</row>
    <row r="288" spans="2:29" ht="21" customHeight="1" x14ac:dyDescent="0.25">
      <c r="B288" s="14"/>
      <c r="C288" s="10"/>
      <c r="D288" s="10"/>
      <c r="E288" s="11"/>
      <c r="F288" s="11"/>
      <c r="G288" s="11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</row>
    <row r="289" spans="2:29" ht="21" customHeight="1" x14ac:dyDescent="0.25">
      <c r="B289" s="14"/>
      <c r="C289" s="10"/>
      <c r="D289" s="10"/>
      <c r="E289" s="11"/>
      <c r="F289" s="11"/>
      <c r="G289" s="11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</row>
    <row r="290" spans="2:29" ht="21" customHeight="1" x14ac:dyDescent="0.25">
      <c r="B290" s="14"/>
      <c r="C290" s="10"/>
      <c r="D290" s="10"/>
      <c r="E290" s="11"/>
      <c r="F290" s="11"/>
      <c r="G290" s="11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</row>
    <row r="291" spans="2:29" ht="21" customHeight="1" x14ac:dyDescent="0.25">
      <c r="B291" s="14"/>
      <c r="C291" s="10"/>
      <c r="D291" s="10"/>
      <c r="E291" s="11"/>
      <c r="F291" s="11"/>
      <c r="G291" s="11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</row>
    <row r="292" spans="2:29" ht="21" customHeight="1" x14ac:dyDescent="0.25">
      <c r="B292" s="14"/>
      <c r="C292" s="10"/>
      <c r="D292" s="10"/>
      <c r="E292" s="11"/>
      <c r="F292" s="11"/>
      <c r="G292" s="11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</row>
    <row r="293" spans="2:29" ht="21" customHeight="1" x14ac:dyDescent="0.25">
      <c r="B293" s="14"/>
      <c r="C293" s="10"/>
      <c r="D293" s="10"/>
      <c r="E293" s="11"/>
      <c r="F293" s="11"/>
      <c r="G293" s="11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</row>
    <row r="294" spans="2:29" ht="21" customHeight="1" x14ac:dyDescent="0.25">
      <c r="B294" s="14"/>
      <c r="C294" s="10"/>
      <c r="D294" s="10"/>
      <c r="E294" s="11"/>
      <c r="F294" s="11"/>
      <c r="G294" s="11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</row>
    <row r="295" spans="2:29" ht="21" customHeight="1" x14ac:dyDescent="0.25">
      <c r="B295" s="14"/>
      <c r="C295" s="10"/>
      <c r="D295" s="10"/>
      <c r="E295" s="11"/>
      <c r="F295" s="11"/>
      <c r="G295" s="11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</row>
    <row r="296" spans="2:29" ht="21" customHeight="1" x14ac:dyDescent="0.25">
      <c r="B296" s="14"/>
      <c r="C296" s="10"/>
      <c r="D296" s="10"/>
      <c r="E296" s="11"/>
      <c r="F296" s="11"/>
      <c r="G296" s="11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</row>
    <row r="297" spans="2:29" ht="21" customHeight="1" x14ac:dyDescent="0.25">
      <c r="B297" s="14"/>
      <c r="C297" s="10"/>
      <c r="D297" s="10"/>
      <c r="E297" s="11"/>
      <c r="F297" s="11"/>
      <c r="G297" s="11"/>
      <c r="H297" s="3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</row>
    <row r="298" spans="2:29" ht="21" customHeight="1" x14ac:dyDescent="0.25">
      <c r="B298" s="14"/>
      <c r="C298" s="10"/>
      <c r="D298" s="10"/>
      <c r="E298" s="11"/>
      <c r="F298" s="11"/>
      <c r="G298" s="11"/>
      <c r="H298" s="3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</row>
    <row r="299" spans="2:29" ht="21" customHeight="1" x14ac:dyDescent="0.25">
      <c r="B299" s="14"/>
      <c r="C299" s="10"/>
      <c r="D299" s="10"/>
      <c r="E299" s="11"/>
      <c r="F299" s="11"/>
      <c r="G299" s="11"/>
      <c r="H299" s="3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</row>
    <row r="300" spans="2:29" ht="21" customHeight="1" x14ac:dyDescent="0.25">
      <c r="B300" s="14"/>
      <c r="C300" s="10"/>
      <c r="D300" s="10"/>
      <c r="E300" s="11"/>
      <c r="F300" s="11"/>
      <c r="G300" s="11"/>
      <c r="H300" s="3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</row>
    <row r="301" spans="2:29" ht="21" customHeight="1" x14ac:dyDescent="0.25">
      <c r="B301" s="14"/>
      <c r="C301" s="10"/>
      <c r="D301" s="10"/>
      <c r="E301" s="11"/>
      <c r="F301" s="11"/>
      <c r="G301" s="11"/>
      <c r="H301" s="3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</row>
    <row r="302" spans="2:29" ht="21" customHeight="1" x14ac:dyDescent="0.25">
      <c r="B302" s="14"/>
      <c r="C302" s="10"/>
      <c r="D302" s="10"/>
      <c r="E302" s="11"/>
      <c r="F302" s="11"/>
      <c r="G302" s="11"/>
      <c r="H302" s="3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</row>
    <row r="303" spans="2:29" ht="21" customHeight="1" x14ac:dyDescent="0.25">
      <c r="B303" s="14"/>
      <c r="C303" s="10"/>
      <c r="D303" s="10"/>
      <c r="E303" s="11"/>
      <c r="F303" s="11"/>
      <c r="G303" s="11"/>
      <c r="H303" s="3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</row>
    <row r="304" spans="2:29" ht="21" customHeight="1" x14ac:dyDescent="0.25">
      <c r="B304" s="14"/>
      <c r="C304" s="10"/>
      <c r="D304" s="10"/>
      <c r="E304" s="11"/>
      <c r="F304" s="11"/>
      <c r="G304" s="11"/>
      <c r="H304" s="3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</row>
    <row r="305" spans="2:29" ht="21" customHeight="1" x14ac:dyDescent="0.25">
      <c r="B305" s="14"/>
      <c r="C305" s="10"/>
      <c r="D305" s="10"/>
      <c r="E305" s="11"/>
      <c r="F305" s="11"/>
      <c r="G305" s="11"/>
      <c r="H305" s="3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</row>
    <row r="306" spans="2:29" ht="21" customHeight="1" x14ac:dyDescent="0.25">
      <c r="B306" s="14"/>
      <c r="C306" s="10"/>
      <c r="D306" s="10"/>
      <c r="E306" s="11"/>
      <c r="F306" s="11"/>
      <c r="G306" s="11"/>
      <c r="H306" s="3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</row>
    <row r="307" spans="2:29" ht="21" customHeight="1" x14ac:dyDescent="0.25">
      <c r="B307" s="14"/>
      <c r="C307" s="10"/>
      <c r="D307" s="10"/>
      <c r="E307" s="11"/>
      <c r="F307" s="11"/>
      <c r="G307" s="11"/>
      <c r="H307" s="3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</row>
    <row r="308" spans="2:29" ht="21" customHeight="1" x14ac:dyDescent="0.25">
      <c r="B308" s="22"/>
      <c r="C308" s="23"/>
      <c r="D308" s="23"/>
      <c r="E308" s="24"/>
      <c r="F308" s="24"/>
      <c r="G308" s="11"/>
      <c r="H308" s="3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</row>
    <row r="309" spans="2:29" ht="21" customHeight="1" x14ac:dyDescent="0.25">
      <c r="B309" s="22"/>
      <c r="C309" s="23"/>
      <c r="D309" s="23"/>
      <c r="E309" s="24"/>
      <c r="F309" s="24"/>
      <c r="G309" s="11"/>
      <c r="H309" s="3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</row>
    <row r="310" spans="2:29" ht="21" customHeight="1" x14ac:dyDescent="0.25">
      <c r="B310" s="22"/>
      <c r="C310" s="23"/>
      <c r="D310" s="23"/>
      <c r="E310" s="24"/>
      <c r="F310" s="24"/>
      <c r="G310" s="11"/>
      <c r="H310" s="3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</row>
    <row r="311" spans="2:29" ht="21" customHeight="1" x14ac:dyDescent="0.25">
      <c r="B311" s="14"/>
      <c r="C311" s="10"/>
      <c r="D311" s="10"/>
      <c r="E311" s="11"/>
      <c r="F311" s="11"/>
      <c r="G311" s="11"/>
      <c r="H311" s="3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</row>
    <row r="312" spans="2:29" ht="21" customHeight="1" x14ac:dyDescent="0.25">
      <c r="B312" s="14"/>
      <c r="C312" s="10"/>
      <c r="D312" s="10"/>
      <c r="E312" s="11"/>
      <c r="F312" s="11"/>
      <c r="G312" s="11"/>
      <c r="H312" s="3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1"/>
      <c r="V312" s="10"/>
      <c r="W312" s="10"/>
      <c r="X312" s="10"/>
      <c r="Y312" s="10"/>
      <c r="Z312" s="10"/>
      <c r="AA312" s="10"/>
      <c r="AB312" s="10"/>
      <c r="AC312" s="10"/>
    </row>
    <row r="313" spans="2:29" ht="21" customHeight="1" x14ac:dyDescent="0.25">
      <c r="B313" s="14"/>
      <c r="C313" s="10"/>
      <c r="D313" s="10"/>
      <c r="E313" s="11"/>
      <c r="F313" s="11"/>
      <c r="G313" s="11"/>
      <c r="H313" s="3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1"/>
      <c r="V313" s="10"/>
      <c r="W313" s="10"/>
      <c r="X313" s="10"/>
      <c r="Y313" s="10"/>
      <c r="Z313" s="10"/>
      <c r="AA313" s="10"/>
      <c r="AB313" s="10"/>
      <c r="AC313" s="10"/>
    </row>
    <row r="314" spans="2:29" ht="21" customHeight="1" x14ac:dyDescent="0.25">
      <c r="B314" s="14"/>
      <c r="C314" s="10"/>
      <c r="D314" s="10"/>
      <c r="E314" s="11"/>
      <c r="F314" s="11"/>
      <c r="G314" s="11"/>
      <c r="H314" s="3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1"/>
      <c r="V314" s="10"/>
      <c r="W314" s="10"/>
      <c r="X314" s="10"/>
      <c r="Y314" s="10"/>
      <c r="Z314" s="10"/>
      <c r="AA314" s="10"/>
      <c r="AB314" s="10"/>
      <c r="AC314" s="10"/>
    </row>
    <row r="315" spans="2:29" ht="21" customHeight="1" x14ac:dyDescent="0.25">
      <c r="B315" s="14"/>
      <c r="C315" s="10"/>
      <c r="D315" s="10"/>
      <c r="E315" s="11"/>
      <c r="F315" s="11"/>
      <c r="G315" s="11"/>
      <c r="H315" s="3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1"/>
      <c r="V315" s="10"/>
      <c r="W315" s="10"/>
      <c r="X315" s="10"/>
      <c r="Y315" s="10"/>
      <c r="Z315" s="10"/>
      <c r="AA315" s="10"/>
      <c r="AB315" s="10"/>
      <c r="AC315" s="10"/>
    </row>
    <row r="316" spans="2:29" ht="21" customHeight="1" x14ac:dyDescent="0.25">
      <c r="B316" s="14"/>
      <c r="C316" s="10"/>
      <c r="D316" s="10"/>
      <c r="E316" s="11"/>
      <c r="F316" s="11"/>
      <c r="G316" s="11"/>
      <c r="H316" s="3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1"/>
      <c r="V316" s="10"/>
      <c r="W316" s="10"/>
      <c r="X316" s="10"/>
      <c r="Y316" s="10"/>
      <c r="Z316" s="10"/>
      <c r="AA316" s="10"/>
      <c r="AB316" s="10"/>
      <c r="AC316" s="10"/>
    </row>
    <row r="317" spans="2:29" ht="21" customHeight="1" x14ac:dyDescent="0.25">
      <c r="B317" s="14"/>
      <c r="C317" s="10"/>
      <c r="D317" s="10"/>
      <c r="E317" s="11"/>
      <c r="F317" s="11"/>
      <c r="G317" s="11"/>
      <c r="H317" s="3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1"/>
      <c r="V317" s="10"/>
      <c r="W317" s="10"/>
      <c r="X317" s="10"/>
      <c r="Y317" s="10"/>
      <c r="Z317" s="10"/>
      <c r="AA317" s="10"/>
      <c r="AB317" s="10"/>
      <c r="AC317" s="10"/>
    </row>
    <row r="318" spans="2:29" ht="21" customHeight="1" x14ac:dyDescent="0.25">
      <c r="B318" s="14"/>
      <c r="C318" s="10"/>
      <c r="D318" s="10"/>
      <c r="E318" s="11"/>
      <c r="F318" s="11"/>
      <c r="G318" s="11"/>
      <c r="H318" s="3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1"/>
      <c r="V318" s="10"/>
      <c r="W318" s="10"/>
      <c r="X318" s="10"/>
      <c r="Y318" s="10"/>
      <c r="Z318" s="10"/>
      <c r="AA318" s="10"/>
      <c r="AB318" s="10"/>
      <c r="AC318" s="10"/>
    </row>
    <row r="319" spans="2:29" ht="21" customHeight="1" x14ac:dyDescent="0.25">
      <c r="B319" s="14"/>
      <c r="C319" s="10"/>
      <c r="D319" s="10"/>
      <c r="E319" s="11"/>
      <c r="F319" s="11"/>
      <c r="G319" s="11"/>
      <c r="H319" s="3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1"/>
      <c r="V319" s="10"/>
      <c r="W319" s="10"/>
      <c r="X319" s="10"/>
      <c r="Y319" s="10"/>
      <c r="Z319" s="10"/>
      <c r="AA319" s="10"/>
      <c r="AB319" s="10"/>
      <c r="AC319" s="10"/>
    </row>
    <row r="320" spans="2:29" ht="21" customHeight="1" x14ac:dyDescent="0.25">
      <c r="B320" s="14"/>
      <c r="C320" s="10"/>
      <c r="D320" s="10"/>
      <c r="E320" s="11"/>
      <c r="F320" s="11"/>
      <c r="G320" s="11"/>
      <c r="H320" s="3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1"/>
      <c r="V320" s="10"/>
      <c r="W320" s="10"/>
      <c r="X320" s="10"/>
      <c r="Y320" s="10"/>
      <c r="Z320" s="10"/>
      <c r="AA320" s="10"/>
      <c r="AB320" s="10"/>
      <c r="AC320" s="10"/>
    </row>
    <row r="321" spans="2:29" ht="21" customHeight="1" x14ac:dyDescent="0.25">
      <c r="B321" s="14"/>
      <c r="C321" s="10"/>
      <c r="D321" s="10"/>
      <c r="E321" s="11"/>
      <c r="F321" s="11"/>
      <c r="G321" s="11"/>
      <c r="H321" s="3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1"/>
      <c r="V321" s="10"/>
      <c r="W321" s="10"/>
      <c r="X321" s="10"/>
      <c r="Y321" s="10"/>
      <c r="Z321" s="10"/>
      <c r="AA321" s="10"/>
      <c r="AB321" s="10"/>
      <c r="AC321" s="10"/>
    </row>
    <row r="322" spans="2:29" ht="21" customHeight="1" x14ac:dyDescent="0.25">
      <c r="B322" s="14"/>
      <c r="C322" s="10"/>
      <c r="D322" s="10"/>
      <c r="E322" s="11"/>
      <c r="F322" s="11"/>
      <c r="G322" s="11"/>
      <c r="H322" s="3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1"/>
      <c r="V322" s="10"/>
      <c r="W322" s="10"/>
      <c r="X322" s="10"/>
      <c r="Y322" s="10"/>
      <c r="Z322" s="10"/>
      <c r="AA322" s="10"/>
      <c r="AB322" s="10"/>
      <c r="AC322" s="10"/>
    </row>
    <row r="323" spans="2:29" ht="21" customHeight="1" x14ac:dyDescent="0.25">
      <c r="B323" s="14"/>
      <c r="C323" s="10"/>
      <c r="D323" s="10"/>
      <c r="E323" s="11"/>
      <c r="F323" s="11"/>
      <c r="G323" s="11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1"/>
      <c r="V323" s="10"/>
      <c r="W323" s="10"/>
      <c r="X323" s="10"/>
      <c r="Y323" s="10"/>
      <c r="Z323" s="10"/>
      <c r="AA323" s="10"/>
      <c r="AB323" s="10"/>
      <c r="AC323" s="10"/>
    </row>
    <row r="324" spans="2:29" ht="21" customHeight="1" x14ac:dyDescent="0.25">
      <c r="B324" s="14"/>
      <c r="C324" s="10"/>
      <c r="D324" s="10"/>
      <c r="E324" s="11"/>
      <c r="F324" s="11"/>
      <c r="G324" s="11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1"/>
      <c r="V324" s="10"/>
      <c r="W324" s="10"/>
      <c r="X324" s="10"/>
      <c r="Y324" s="10"/>
      <c r="Z324" s="10"/>
      <c r="AA324" s="10"/>
      <c r="AB324" s="10"/>
      <c r="AC324" s="10"/>
    </row>
    <row r="325" spans="2:29" ht="21" customHeight="1" x14ac:dyDescent="0.25">
      <c r="B325" s="14"/>
      <c r="C325" s="10"/>
      <c r="D325" s="10"/>
      <c r="E325" s="11"/>
      <c r="F325" s="11"/>
      <c r="G325" s="11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1"/>
      <c r="V325" s="10"/>
      <c r="W325" s="10"/>
      <c r="X325" s="10"/>
      <c r="Y325" s="10"/>
      <c r="Z325" s="10"/>
      <c r="AA325" s="10"/>
      <c r="AB325" s="10"/>
      <c r="AC325" s="10"/>
    </row>
    <row r="326" spans="2:29" ht="21" customHeight="1" x14ac:dyDescent="0.25">
      <c r="B326" s="14"/>
      <c r="C326" s="10"/>
      <c r="D326" s="10"/>
      <c r="E326" s="11"/>
      <c r="F326" s="11"/>
      <c r="G326" s="11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1"/>
      <c r="V326" s="10"/>
      <c r="W326" s="10"/>
      <c r="X326" s="10"/>
      <c r="Y326" s="10"/>
      <c r="Z326" s="10"/>
      <c r="AA326" s="10"/>
      <c r="AB326" s="10"/>
      <c r="AC326" s="10"/>
    </row>
    <row r="327" spans="2:29" ht="21" customHeight="1" x14ac:dyDescent="0.25">
      <c r="B327" s="14"/>
      <c r="C327" s="10"/>
      <c r="D327" s="10"/>
      <c r="E327" s="11"/>
      <c r="F327" s="11"/>
      <c r="G327" s="11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1"/>
      <c r="V327" s="10"/>
      <c r="W327" s="10"/>
      <c r="X327" s="10"/>
      <c r="Y327" s="10"/>
      <c r="Z327" s="10"/>
      <c r="AA327" s="10"/>
      <c r="AB327" s="10"/>
      <c r="AC327" s="10"/>
    </row>
    <row r="328" spans="2:29" ht="21" customHeight="1" x14ac:dyDescent="0.25">
      <c r="B328" s="14"/>
      <c r="C328" s="10"/>
      <c r="D328" s="10"/>
      <c r="E328" s="11"/>
      <c r="F328" s="11"/>
      <c r="G328" s="11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1"/>
      <c r="V328" s="10"/>
      <c r="W328" s="10"/>
      <c r="X328" s="10"/>
      <c r="Y328" s="10"/>
      <c r="Z328" s="10"/>
      <c r="AA328" s="10"/>
      <c r="AB328" s="10"/>
      <c r="AC328" s="10"/>
    </row>
    <row r="329" spans="2:29" ht="21" customHeight="1" x14ac:dyDescent="0.25">
      <c r="B329" s="14"/>
      <c r="C329" s="10"/>
      <c r="D329" s="10"/>
      <c r="E329" s="11"/>
      <c r="F329" s="11"/>
      <c r="G329" s="11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1"/>
      <c r="V329" s="10"/>
      <c r="W329" s="10"/>
      <c r="X329" s="10"/>
      <c r="Y329" s="10"/>
      <c r="Z329" s="10"/>
      <c r="AA329" s="10"/>
      <c r="AB329" s="10"/>
      <c r="AC329" s="10"/>
    </row>
    <row r="330" spans="2:29" ht="21" customHeight="1" x14ac:dyDescent="0.25">
      <c r="B330" s="14"/>
      <c r="C330" s="10"/>
      <c r="D330" s="10"/>
      <c r="E330" s="11"/>
      <c r="F330" s="11"/>
      <c r="G330" s="11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1"/>
      <c r="V330" s="10"/>
      <c r="W330" s="10"/>
      <c r="X330" s="10"/>
      <c r="Y330" s="10"/>
      <c r="Z330" s="10"/>
      <c r="AA330" s="10"/>
      <c r="AB330" s="10"/>
      <c r="AC330" s="10"/>
    </row>
    <row r="331" spans="2:29" ht="21" customHeight="1" x14ac:dyDescent="0.25">
      <c r="B331" s="14"/>
      <c r="C331" s="10"/>
      <c r="D331" s="10"/>
      <c r="E331" s="11"/>
      <c r="F331" s="11"/>
      <c r="G331" s="11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1"/>
      <c r="V331" s="10"/>
      <c r="W331" s="10"/>
      <c r="X331" s="10"/>
      <c r="Y331" s="10"/>
      <c r="Z331" s="10"/>
      <c r="AA331" s="10"/>
      <c r="AB331" s="10"/>
      <c r="AC331" s="10"/>
    </row>
    <row r="332" spans="2:29" ht="21" customHeight="1" x14ac:dyDescent="0.25">
      <c r="B332" s="14"/>
      <c r="C332" s="10"/>
      <c r="D332" s="10"/>
      <c r="E332" s="11"/>
      <c r="F332" s="11"/>
      <c r="G332" s="11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1"/>
      <c r="V332" s="10"/>
      <c r="W332" s="10"/>
      <c r="X332" s="10"/>
      <c r="Y332" s="10"/>
      <c r="Z332" s="10"/>
      <c r="AA332" s="10"/>
      <c r="AB332" s="10"/>
      <c r="AC332" s="10"/>
    </row>
    <row r="333" spans="2:29" ht="21" customHeight="1" x14ac:dyDescent="0.25">
      <c r="B333" s="14"/>
      <c r="C333" s="10"/>
      <c r="D333" s="10"/>
      <c r="E333" s="11"/>
      <c r="F333" s="11"/>
      <c r="G333" s="11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1"/>
      <c r="V333" s="10"/>
      <c r="W333" s="10"/>
      <c r="X333" s="10"/>
      <c r="Y333" s="10"/>
      <c r="Z333" s="10"/>
      <c r="AA333" s="10"/>
      <c r="AB333" s="10"/>
      <c r="AC333" s="10"/>
    </row>
    <row r="334" spans="2:29" ht="21" customHeight="1" x14ac:dyDescent="0.25">
      <c r="B334" s="14"/>
      <c r="C334" s="10"/>
      <c r="D334" s="10"/>
      <c r="E334" s="11"/>
      <c r="F334" s="11"/>
      <c r="G334" s="11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1"/>
      <c r="V334" s="10"/>
      <c r="W334" s="10"/>
      <c r="X334" s="10"/>
      <c r="Y334" s="10"/>
      <c r="Z334" s="10"/>
      <c r="AA334" s="10"/>
      <c r="AB334" s="10"/>
      <c r="AC334" s="10"/>
    </row>
    <row r="335" spans="2:29" ht="21" customHeight="1" x14ac:dyDescent="0.25">
      <c r="B335" s="14"/>
      <c r="C335" s="10"/>
      <c r="D335" s="10"/>
      <c r="E335" s="11"/>
      <c r="F335" s="11"/>
      <c r="G335" s="11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1"/>
      <c r="V335" s="10"/>
      <c r="W335" s="10"/>
      <c r="X335" s="10"/>
      <c r="Y335" s="10"/>
      <c r="Z335" s="10"/>
      <c r="AA335" s="10"/>
      <c r="AB335" s="10"/>
      <c r="AC335" s="10"/>
    </row>
    <row r="336" spans="2:29" ht="21" customHeight="1" x14ac:dyDescent="0.25">
      <c r="B336" s="14"/>
      <c r="C336" s="10"/>
      <c r="D336" s="10"/>
      <c r="E336" s="11"/>
      <c r="F336" s="11"/>
      <c r="G336" s="11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1"/>
      <c r="V336" s="10"/>
      <c r="W336" s="10"/>
      <c r="X336" s="10"/>
      <c r="Y336" s="10"/>
      <c r="Z336" s="10"/>
      <c r="AA336" s="10"/>
      <c r="AB336" s="10"/>
      <c r="AC336" s="10"/>
    </row>
    <row r="337" spans="2:29" ht="21" customHeight="1" x14ac:dyDescent="0.25">
      <c r="B337" s="14"/>
      <c r="C337" s="10"/>
      <c r="D337" s="10"/>
      <c r="E337" s="11"/>
      <c r="F337" s="11"/>
      <c r="G337" s="11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1"/>
      <c r="V337" s="10"/>
      <c r="W337" s="10"/>
      <c r="X337" s="10"/>
      <c r="Y337" s="10"/>
      <c r="Z337" s="10"/>
      <c r="AA337" s="10"/>
      <c r="AB337" s="10"/>
      <c r="AC337" s="10"/>
    </row>
    <row r="338" spans="2:29" ht="21" customHeight="1" x14ac:dyDescent="0.25">
      <c r="B338" s="14"/>
      <c r="C338" s="10"/>
      <c r="D338" s="10"/>
      <c r="E338" s="11"/>
      <c r="F338" s="11"/>
      <c r="G338" s="11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1"/>
      <c r="V338" s="10"/>
      <c r="W338" s="10"/>
      <c r="X338" s="10"/>
      <c r="Y338" s="10"/>
      <c r="Z338" s="10"/>
      <c r="AA338" s="10"/>
      <c r="AB338" s="10"/>
      <c r="AC338" s="10"/>
    </row>
    <row r="339" spans="2:29" ht="21" customHeight="1" x14ac:dyDescent="0.25">
      <c r="B339" s="14"/>
      <c r="C339" s="10"/>
      <c r="D339" s="10"/>
      <c r="E339" s="11"/>
      <c r="F339" s="11"/>
      <c r="G339" s="11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1"/>
      <c r="V339" s="10"/>
      <c r="W339" s="10"/>
      <c r="X339" s="10"/>
      <c r="Y339" s="10"/>
      <c r="Z339" s="10"/>
      <c r="AA339" s="10"/>
      <c r="AB339" s="10"/>
      <c r="AC339" s="10"/>
    </row>
    <row r="340" spans="2:29" ht="21" customHeight="1" x14ac:dyDescent="0.25">
      <c r="B340" s="14"/>
      <c r="C340" s="10"/>
      <c r="D340" s="10"/>
      <c r="E340" s="11"/>
      <c r="F340" s="11"/>
      <c r="G340" s="11"/>
      <c r="H340" s="10"/>
      <c r="I340" s="11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1"/>
      <c r="V340" s="10"/>
      <c r="W340" s="10"/>
      <c r="X340" s="10"/>
      <c r="Y340" s="10"/>
      <c r="Z340" s="10"/>
      <c r="AA340" s="10"/>
      <c r="AB340" s="10"/>
      <c r="AC340" s="10"/>
    </row>
    <row r="341" spans="2:29" ht="21" customHeight="1" x14ac:dyDescent="0.25">
      <c r="B341" s="14"/>
      <c r="C341" s="10"/>
      <c r="D341" s="10"/>
      <c r="E341" s="11"/>
      <c r="F341" s="11"/>
      <c r="G341" s="11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1"/>
      <c r="V341" s="10"/>
      <c r="W341" s="10"/>
      <c r="X341" s="10"/>
      <c r="Y341" s="10"/>
      <c r="Z341" s="10"/>
      <c r="AA341" s="10"/>
      <c r="AB341" s="10"/>
      <c r="AC341" s="10"/>
    </row>
    <row r="342" spans="2:29" ht="21" customHeight="1" x14ac:dyDescent="0.25">
      <c r="B342" s="14"/>
      <c r="C342" s="10"/>
      <c r="D342" s="10"/>
      <c r="E342" s="11"/>
      <c r="F342" s="11"/>
      <c r="G342" s="11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1"/>
      <c r="V342" s="10"/>
      <c r="W342" s="10"/>
      <c r="X342" s="10"/>
      <c r="Y342" s="10"/>
      <c r="Z342" s="10"/>
      <c r="AA342" s="10"/>
      <c r="AB342" s="10"/>
      <c r="AC342" s="10"/>
    </row>
    <row r="343" spans="2:29" ht="21" customHeight="1" x14ac:dyDescent="0.25">
      <c r="B343" s="14"/>
      <c r="C343" s="10"/>
      <c r="D343" s="10"/>
      <c r="E343" s="11"/>
      <c r="F343" s="11"/>
      <c r="G343" s="11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1"/>
      <c r="V343" s="10"/>
      <c r="W343" s="10"/>
      <c r="X343" s="10"/>
      <c r="Y343" s="10"/>
      <c r="Z343" s="10"/>
      <c r="AA343" s="10"/>
      <c r="AB343" s="10"/>
      <c r="AC343" s="10"/>
    </row>
    <row r="344" spans="2:29" ht="21" customHeight="1" x14ac:dyDescent="0.25">
      <c r="B344" s="14"/>
      <c r="C344" s="10"/>
      <c r="D344" s="10"/>
      <c r="E344" s="11"/>
      <c r="F344" s="11"/>
      <c r="G344" s="11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1"/>
      <c r="V344" s="10"/>
      <c r="W344" s="10"/>
      <c r="X344" s="10"/>
      <c r="Y344" s="10"/>
      <c r="Z344" s="10"/>
      <c r="AA344" s="10"/>
      <c r="AB344" s="10"/>
      <c r="AC344" s="10"/>
    </row>
    <row r="345" spans="2:29" ht="21" customHeight="1" x14ac:dyDescent="0.25">
      <c r="B345" s="14"/>
      <c r="C345" s="10"/>
      <c r="D345" s="10"/>
      <c r="E345" s="11"/>
      <c r="F345" s="11"/>
      <c r="G345" s="11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1"/>
      <c r="V345" s="10"/>
      <c r="W345" s="10"/>
      <c r="X345" s="10"/>
      <c r="Y345" s="10"/>
      <c r="Z345" s="10"/>
      <c r="AA345" s="10"/>
      <c r="AB345" s="10"/>
      <c r="AC345" s="10"/>
    </row>
    <row r="346" spans="2:29" ht="21" customHeight="1" x14ac:dyDescent="0.25">
      <c r="B346" s="14"/>
      <c r="C346" s="10"/>
      <c r="D346" s="10"/>
      <c r="E346" s="11"/>
      <c r="F346" s="11"/>
      <c r="G346" s="11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1"/>
      <c r="V346" s="10"/>
      <c r="W346" s="10"/>
      <c r="X346" s="10"/>
      <c r="Y346" s="10"/>
      <c r="Z346" s="10"/>
      <c r="AA346" s="10"/>
      <c r="AB346" s="10"/>
      <c r="AC346" s="10"/>
    </row>
    <row r="347" spans="2:29" ht="21" customHeight="1" x14ac:dyDescent="0.25">
      <c r="B347" s="14"/>
      <c r="C347" s="10"/>
      <c r="D347" s="10"/>
      <c r="E347" s="11"/>
      <c r="F347" s="11"/>
      <c r="G347" s="11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1"/>
      <c r="V347" s="10"/>
      <c r="W347" s="10"/>
      <c r="X347" s="10"/>
      <c r="Y347" s="10"/>
      <c r="Z347" s="10"/>
      <c r="AA347" s="10"/>
      <c r="AB347" s="10"/>
      <c r="AC347" s="10"/>
    </row>
    <row r="348" spans="2:29" ht="21" customHeight="1" x14ac:dyDescent="0.25">
      <c r="B348" s="14"/>
      <c r="C348" s="10"/>
      <c r="D348" s="10"/>
      <c r="E348" s="11"/>
      <c r="F348" s="11"/>
      <c r="G348" s="11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1"/>
      <c r="V348" s="10"/>
      <c r="W348" s="10"/>
      <c r="X348" s="10"/>
      <c r="Y348" s="10"/>
      <c r="Z348" s="10"/>
      <c r="AA348" s="10"/>
      <c r="AB348" s="10"/>
      <c r="AC348" s="10"/>
    </row>
    <row r="349" spans="2:29" ht="21" customHeight="1" x14ac:dyDescent="0.25">
      <c r="B349" s="14"/>
      <c r="C349" s="10"/>
      <c r="D349" s="10"/>
      <c r="E349" s="11"/>
      <c r="F349" s="11"/>
      <c r="G349" s="11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1"/>
      <c r="V349" s="10"/>
      <c r="W349" s="10"/>
      <c r="X349" s="10"/>
      <c r="Y349" s="10"/>
      <c r="Z349" s="10"/>
      <c r="AA349" s="10"/>
      <c r="AB349" s="10"/>
      <c r="AC349" s="10"/>
    </row>
    <row r="350" spans="2:29" ht="21" customHeight="1" x14ac:dyDescent="0.25">
      <c r="B350" s="14"/>
      <c r="C350" s="10"/>
      <c r="D350" s="10"/>
      <c r="E350" s="11"/>
      <c r="F350" s="11"/>
      <c r="G350" s="11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1"/>
      <c r="V350" s="10"/>
      <c r="W350" s="10"/>
      <c r="X350" s="10"/>
      <c r="Y350" s="10"/>
      <c r="Z350" s="10"/>
      <c r="AA350" s="10"/>
      <c r="AB350" s="10"/>
      <c r="AC350" s="10"/>
    </row>
    <row r="351" spans="2:29" ht="21" customHeight="1" x14ac:dyDescent="0.25">
      <c r="B351" s="14"/>
      <c r="C351" s="10"/>
      <c r="D351" s="10"/>
      <c r="E351" s="11"/>
      <c r="F351" s="11"/>
      <c r="G351" s="11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1"/>
      <c r="V351" s="10"/>
      <c r="W351" s="10"/>
      <c r="X351" s="10"/>
      <c r="Y351" s="10"/>
      <c r="Z351" s="10"/>
      <c r="AA351" s="10"/>
      <c r="AB351" s="10"/>
      <c r="AC351" s="10"/>
    </row>
    <row r="352" spans="2:29" ht="21" customHeight="1" x14ac:dyDescent="0.25">
      <c r="B352" s="14"/>
      <c r="C352" s="10"/>
      <c r="D352" s="10"/>
      <c r="E352" s="11"/>
      <c r="F352" s="11"/>
      <c r="G352" s="11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1"/>
      <c r="V352" s="10"/>
      <c r="W352" s="10"/>
      <c r="X352" s="10"/>
      <c r="Y352" s="10"/>
      <c r="Z352" s="10"/>
      <c r="AA352" s="10"/>
      <c r="AB352" s="10"/>
      <c r="AC352" s="10"/>
    </row>
    <row r="353" spans="2:29" ht="21" customHeight="1" x14ac:dyDescent="0.25">
      <c r="B353" s="14"/>
      <c r="C353" s="10"/>
      <c r="D353" s="10"/>
      <c r="E353" s="11"/>
      <c r="F353" s="11"/>
      <c r="G353" s="11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1"/>
      <c r="V353" s="10"/>
      <c r="W353" s="10"/>
      <c r="X353" s="10"/>
      <c r="Y353" s="10"/>
      <c r="Z353" s="10"/>
      <c r="AA353" s="10"/>
      <c r="AB353" s="10"/>
      <c r="AC353" s="10"/>
    </row>
    <row r="354" spans="2:29" ht="21" customHeight="1" x14ac:dyDescent="0.25">
      <c r="B354" s="14"/>
      <c r="C354" s="10"/>
      <c r="D354" s="10"/>
      <c r="E354" s="11"/>
      <c r="F354" s="11"/>
      <c r="G354" s="11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1"/>
      <c r="V354" s="10"/>
      <c r="W354" s="10"/>
      <c r="X354" s="10"/>
      <c r="Y354" s="10"/>
      <c r="Z354" s="10"/>
      <c r="AA354" s="10"/>
      <c r="AB354" s="10"/>
      <c r="AC354" s="10"/>
    </row>
    <row r="355" spans="2:29" ht="21" customHeight="1" x14ac:dyDescent="0.25">
      <c r="B355" s="14"/>
      <c r="C355" s="15"/>
      <c r="D355" s="15"/>
      <c r="E355" s="16"/>
      <c r="F355" s="18"/>
      <c r="G355" s="16"/>
      <c r="H355" s="15"/>
      <c r="I355" s="15"/>
      <c r="J355" s="16"/>
      <c r="K355" s="15"/>
      <c r="L355" s="15"/>
      <c r="M355" s="17"/>
      <c r="N355" s="15"/>
      <c r="O355" s="16"/>
      <c r="P355" s="15"/>
      <c r="Q355" s="10"/>
      <c r="R355" s="10"/>
      <c r="S355" s="10"/>
      <c r="T355" s="10"/>
      <c r="U355" s="11"/>
      <c r="V355" s="10"/>
      <c r="W355" s="10"/>
      <c r="X355" s="10"/>
      <c r="Y355" s="10"/>
      <c r="Z355" s="10"/>
      <c r="AA355" s="10"/>
      <c r="AB355" s="10"/>
      <c r="AC355" s="10"/>
    </row>
  </sheetData>
  <autoFilter ref="A6:AC207" xr:uid="{4C2BB8FF-EC07-4E9F-97DF-020F19F89993}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artikli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anica hladnik</cp:lastModifiedBy>
  <dcterms:created xsi:type="dcterms:W3CDTF">2023-04-17T04:11:40Z</dcterms:created>
  <dcterms:modified xsi:type="dcterms:W3CDTF">2023-10-26T12:17:20Z</dcterms:modified>
</cp:coreProperties>
</file>